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800" windowHeight="12375" tabRatio="809" activeTab="1"/>
  </bookViews>
  <sheets>
    <sheet name="Template" sheetId="2" r:id="rId1"/>
    <sheet name="14.3.4 Test 1 PC3" sheetId="8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7" i="8" l="1"/>
  <c r="D121" i="8" s="1"/>
  <c r="D37" i="8"/>
  <c r="C6" i="8"/>
  <c r="H125" i="8"/>
  <c r="I124" i="8"/>
  <c r="H121" i="8"/>
  <c r="I120" i="8"/>
  <c r="G118" i="8"/>
  <c r="H117" i="8"/>
  <c r="G117" i="8"/>
  <c r="I116" i="8"/>
  <c r="G116" i="8"/>
  <c r="G114" i="8"/>
  <c r="H113" i="8"/>
  <c r="G113" i="8"/>
  <c r="G112" i="8"/>
  <c r="E110" i="8"/>
  <c r="H109" i="8"/>
  <c r="E109" i="8"/>
  <c r="I108" i="8"/>
  <c r="E108" i="8"/>
  <c r="E106" i="8"/>
  <c r="H105" i="8"/>
  <c r="E105" i="8"/>
  <c r="E104" i="8"/>
  <c r="G98" i="8"/>
  <c r="E98" i="8"/>
  <c r="F97" i="8"/>
  <c r="F125" i="8" s="1"/>
  <c r="G96" i="8"/>
  <c r="E96" i="8"/>
  <c r="G95" i="8"/>
  <c r="E95" i="8"/>
  <c r="G94" i="8"/>
  <c r="F94" i="8"/>
  <c r="E94" i="8"/>
  <c r="D94" i="8"/>
  <c r="G91" i="8"/>
  <c r="F91" i="8"/>
  <c r="E91" i="8"/>
  <c r="D91" i="8"/>
  <c r="G88" i="8"/>
  <c r="E88" i="8"/>
  <c r="F87" i="8"/>
  <c r="D87" i="8"/>
  <c r="H75" i="8"/>
  <c r="G75" i="8"/>
  <c r="F75" i="8"/>
  <c r="E75" i="8"/>
  <c r="D75" i="8"/>
  <c r="G74" i="8"/>
  <c r="H71" i="8"/>
  <c r="G71" i="8"/>
  <c r="F71" i="8"/>
  <c r="E71" i="8"/>
  <c r="D71" i="8"/>
  <c r="E70" i="8"/>
  <c r="H67" i="8"/>
  <c r="G67" i="8"/>
  <c r="F67" i="8"/>
  <c r="E67" i="8"/>
  <c r="D67" i="8"/>
  <c r="H63" i="8"/>
  <c r="G63" i="8"/>
  <c r="F63" i="8"/>
  <c r="E63" i="8"/>
  <c r="D63" i="8"/>
  <c r="H59" i="8"/>
  <c r="G59" i="8"/>
  <c r="F59" i="8"/>
  <c r="E59" i="8"/>
  <c r="D59" i="8"/>
  <c r="H55" i="8"/>
  <c r="G55" i="8"/>
  <c r="F55" i="8"/>
  <c r="E55" i="8"/>
  <c r="D55" i="8"/>
  <c r="G40" i="8"/>
  <c r="E40" i="8"/>
  <c r="C39" i="8"/>
  <c r="C38" i="8"/>
  <c r="F37" i="8"/>
  <c r="G36" i="8"/>
  <c r="E36" i="8"/>
  <c r="G35" i="8"/>
  <c r="E35" i="8"/>
  <c r="F34" i="8"/>
  <c r="D34" i="8"/>
  <c r="G33" i="8"/>
  <c r="E33" i="8"/>
  <c r="G32" i="8"/>
  <c r="F32" i="8"/>
  <c r="E32" i="8"/>
  <c r="D32" i="8"/>
  <c r="D122" i="8" l="1"/>
  <c r="D120" i="8"/>
  <c r="F126" i="8"/>
  <c r="F124" i="8"/>
</calcChain>
</file>

<file path=xl/sharedStrings.xml><?xml version="1.0" encoding="utf-8"?>
<sst xmlns="http://schemas.openxmlformats.org/spreadsheetml/2006/main" count="264" uniqueCount="154">
  <si>
    <t>Change record</t>
  </si>
  <si>
    <t>Template</t>
  </si>
  <si>
    <t>Template is for 2 NR FR2 cells, RSTD dual positioning frequency layer, 1 AoA in Rx peak and rough beam</t>
  </si>
  <si>
    <t>Adapted from 37.571-1 Test case 14.3.4</t>
  </si>
  <si>
    <t>Test case</t>
  </si>
  <si>
    <t>37.571-1</t>
  </si>
  <si>
    <t>Company</t>
  </si>
  <si>
    <t>Test cases</t>
  </si>
  <si>
    <t>The following Test cases in 37.571-1 are based on this template:</t>
  </si>
  <si>
    <t>14.3.4</t>
  </si>
  <si>
    <t>v16.19.0</t>
  </si>
  <si>
    <t>v17.4.0</t>
  </si>
  <si>
    <t>CATT</t>
  </si>
  <si>
    <t>a) Original specified key parameters</t>
  </si>
  <si>
    <t>Test system</t>
  </si>
  <si>
    <t>Comment</t>
  </si>
  <si>
    <t>AWGN#1</t>
  </si>
  <si>
    <t>Cell 1</t>
  </si>
  <si>
    <t>AWGN#2</t>
  </si>
  <si>
    <t>Cell 2</t>
  </si>
  <si>
    <t>Units</t>
  </si>
  <si>
    <t>PRS subcarrier spacing</t>
  </si>
  <si>
    <t>kHz</t>
  </si>
  <si>
    <t>38.133 Table A.7.7.10.2.1-1, Config 1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</si>
  <si>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</si>
  <si>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</si>
  <si>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</si>
  <si>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</si>
  <si>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</si>
  <si>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# of data RBs allocated in test case</t>
  </si>
  <si>
    <t>38.133 Table A.7.7.10.2.1-2</t>
  </si>
  <si>
    <t>Noc</t>
  </si>
  <si>
    <t>dBm/15kHz</t>
  </si>
  <si>
    <t>38.133 Table A.7.7.10.2.1-3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</si>
  <si>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</si>
  <si>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</si>
  <si>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</si>
  <si>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</si>
  <si>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</si>
  <si>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</si>
  <si>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</si>
  <si>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</si>
  <si>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</si>
  <si>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</si>
  <si>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</si>
  <si>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</si>
  <si>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family val="2"/>
      </rP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</si>
  <si>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</si>
  <si>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</si>
  <si>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</si>
  <si>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</si>
  <si>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</si>
  <si>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</si>
  <si>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</si>
  <si>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</si>
  <si>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</si>
  <si>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</si>
  <si>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</si>
  <si>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</si>
  <si>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</si>
  <si>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v16.19.0 clause A.7.7.10.2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</si>
  <si>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</si>
  <si>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</si>
  <si>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</si>
  <si>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</si>
  <si>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</si>
  <si>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</si>
  <si>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</si>
  <si>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</si>
  <si>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</si>
  <si>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</si>
  <si>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</si>
  <si>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</si>
  <si>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</si>
  <si>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</si>
  <si>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</si>
  <si>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</si>
  <si>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</si>
  <si>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</si>
  <si>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</si>
  <si>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family val="2"/>
      </rPr>
      <t xml:space="preserve">UE measured </t>
    </r>
    <r>
      <rPr>
        <sz val="10"/>
        <rFont val="Arial"/>
        <family val="2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</si>
  <si>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</si>
  <si>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</si>
  <si>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</si>
  <si>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</si>
  <si>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</si>
  <si>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</si>
  <si>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</si>
  <si>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</si>
  <si>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</si>
  <si>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</si>
  <si>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</si>
  <si>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</si>
  <si>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</si>
  <si>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</si>
  <si>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</si>
  <si>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</si>
  <si>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</si>
  <si>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</si>
  <si>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</si>
  <si>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</si>
  <si>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</si>
  <si>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</si>
  <si>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</si>
  <si>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</si>
  <si>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</si>
  <si>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</si>
  <si>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Io1 for PRS sensitivity factor</t>
  </si>
  <si>
    <t>Io1 for PRS effect</t>
  </si>
  <si>
    <t>Io1 to be within range</t>
  </si>
  <si>
    <t>Io2 for PRS sensitivity factor</t>
  </si>
  <si>
    <t>Io2 for PRS effect</t>
  </si>
  <si>
    <t>Io2 to be within range</t>
  </si>
  <si>
    <t>e) Determine parameters to offset</t>
  </si>
  <si>
    <t xml:space="preserve">For Es/Noc of Cell 1 is increased by an amount sufficient to achieve Cell 1 Es/Iot &gt;=-6dB and Cell 1 PRP &gt;=-108.5 dBm/120kHz. </t>
  </si>
  <si>
    <t xml:space="preserve">For Es/Noc of Cell 2 is increased by an amount sufficient to achieve Cell 2 Es/Iot &gt;=-13dB and Cell 2 PRP &gt;=-108.5 dBm/120kHz.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</si>
  <si>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</si>
  <si>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</si>
  <si>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</si>
  <si>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</si>
  <si>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</si>
  <si>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</si>
  <si>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</si>
  <si>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</si>
  <si>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</si>
  <si>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</si>
  <si>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</si>
  <si>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</si>
  <si>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</si>
  <si>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</si>
  <si>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</si>
  <si>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</si>
  <si>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</si>
  <si>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</si>
  <si>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</si>
  <si>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</si>
  <si>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</si>
  <si>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</si>
  <si>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</si>
  <si>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</si>
  <si>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</si>
  <si>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</si>
  <si>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</si>
  <si>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</si>
  <si>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</si>
  <si>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</si>
  <si>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</si>
  <si>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10.1.25.2-3</t>
  </si>
  <si>
    <t>38.133 Table 10.1.23.2-2</t>
  </si>
  <si>
    <t>Do the controlled parameters meet the requirements?</t>
  </si>
  <si>
    <t>Yes</t>
  </si>
  <si>
    <r>
      <t xml:space="preserve"># of subcarriers for </t>
    </r>
    <r>
      <rPr>
        <sz val="10"/>
        <rFont val="Arial"/>
        <family val="2"/>
      </rPr>
      <t>PRS</t>
    </r>
    <phoneticPr fontId="25" type="noConversion"/>
  </si>
  <si>
    <t>PRS comb size</t>
  </si>
  <si>
    <t># of PRS RBs allocated in test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</si>
</sst>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26" x14ac:knownFonts="1">
    <font>
      <sz val="10"/>
      <name val="Arial"/>
      <charset val="134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b/>
      <i/>
      <sz val="10"/>
      <color theme="1"/>
      <name val="Arial"/>
      <family val="2"/>
    </font>
    <font>
      <sz val="10"/>
      <color theme="0" tint="-0.14996795556505021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217">
    <xf numFmtId="0" fontId="0" fillId="0" borderId="0" xfId="0"/>
    <xf numFmtId="0" fontId="1" fillId="0" borderId="0" xfId="1" applyFont="1" applyAlignment="1"/>
    <xf numFmtId="0" fontId="1" fillId="0" borderId="0" xfId="1" applyFont="1" applyBorder="1" applyAlignment="1"/>
    <xf numFmtId="0" fontId="2" fillId="0" borderId="1" xfId="1" applyFont="1" applyBorder="1" applyAlignment="1"/>
    <xf numFmtId="0" fontId="1" fillId="0" borderId="2" xfId="1" applyFont="1" applyBorder="1" applyAlignment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/>
    <xf numFmtId="0" fontId="2" fillId="0" borderId="5" xfId="1" applyFont="1" applyBorder="1" applyAlignment="1"/>
    <xf numFmtId="0" fontId="1" fillId="0" borderId="6" xfId="1" applyFont="1" applyBorder="1" applyAlignment="1"/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 wrapText="1"/>
    </xf>
    <xf numFmtId="0" fontId="4" fillId="0" borderId="7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0" fillId="0" borderId="5" xfId="1" applyFont="1" applyBorder="1" applyAlignment="1"/>
    <xf numFmtId="0" fontId="0" fillId="0" borderId="6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0" fillId="0" borderId="8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1" fillId="2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0" fontId="1" fillId="0" borderId="5" xfId="1" applyFont="1" applyBorder="1" applyAlignment="1"/>
    <xf numFmtId="0" fontId="1" fillId="0" borderId="6" xfId="1" applyFont="1" applyBorder="1" applyAlignment="1">
      <alignment horizontal="center"/>
    </xf>
    <xf numFmtId="2" fontId="0" fillId="2" borderId="8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1" fillId="0" borderId="8" xfId="1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5" fillId="0" borderId="5" xfId="1" applyFont="1" applyBorder="1" applyAlignment="1"/>
    <xf numFmtId="0" fontId="5" fillId="0" borderId="6" xfId="1" applyFont="1" applyBorder="1" applyAlignment="1">
      <alignment horizontal="center"/>
    </xf>
    <xf numFmtId="2" fontId="6" fillId="2" borderId="8" xfId="0" applyNumberFormat="1" applyFont="1" applyFill="1" applyBorder="1" applyAlignment="1" applyProtection="1">
      <alignment horizontal="center"/>
    </xf>
    <xf numFmtId="2" fontId="5" fillId="2" borderId="8" xfId="1" applyNumberFormat="1" applyFont="1" applyFill="1" applyBorder="1" applyAlignment="1">
      <alignment horizontal="center"/>
    </xf>
    <xf numFmtId="0" fontId="7" fillId="2" borderId="10" xfId="1" applyFont="1" applyFill="1" applyBorder="1" applyAlignment="1"/>
    <xf numFmtId="0" fontId="1" fillId="2" borderId="11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" fillId="0" borderId="13" xfId="1" applyFont="1" applyBorder="1" applyAlignment="1"/>
    <xf numFmtId="0" fontId="1" fillId="0" borderId="2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14" xfId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6" xfId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0" fillId="0" borderId="5" xfId="1" applyNumberFormat="1" applyFont="1" applyFill="1" applyBorder="1" applyAlignment="1">
      <alignment horizontal="center"/>
    </xf>
    <xf numFmtId="2" fontId="0" fillId="0" borderId="8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6" fontId="8" fillId="0" borderId="8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178" fontId="0" fillId="0" borderId="8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5" xfId="0" applyFill="1" applyBorder="1"/>
    <xf numFmtId="2" fontId="0" fillId="0" borderId="0" xfId="1" applyNumberFormat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0" fontId="5" fillId="0" borderId="5" xfId="0" applyFont="1" applyFill="1" applyBorder="1"/>
    <xf numFmtId="179" fontId="5" fillId="0" borderId="6" xfId="1" applyNumberFormat="1" applyFont="1" applyBorder="1" applyAlignment="1">
      <alignment horizontal="center"/>
    </xf>
    <xf numFmtId="179" fontId="5" fillId="0" borderId="5" xfId="1" applyNumberFormat="1" applyFont="1" applyBorder="1" applyAlignment="1">
      <alignment horizontal="center"/>
    </xf>
    <xf numFmtId="2" fontId="5" fillId="0" borderId="8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179" fontId="1" fillId="0" borderId="6" xfId="1" applyNumberFormat="1" applyFont="1" applyBorder="1" applyAlignment="1">
      <alignment horizontal="center"/>
    </xf>
    <xf numFmtId="179" fontId="1" fillId="0" borderId="5" xfId="1" applyNumberFormat="1" applyFont="1" applyBorder="1" applyAlignment="1">
      <alignment horizontal="center"/>
    </xf>
    <xf numFmtId="0" fontId="0" fillId="0" borderId="10" xfId="0" applyFont="1" applyFill="1" applyBorder="1"/>
    <xf numFmtId="0" fontId="1" fillId="0" borderId="11" xfId="1" applyFont="1" applyBorder="1" applyAlignment="1">
      <alignment horizontal="center"/>
    </xf>
    <xf numFmtId="179" fontId="1" fillId="0" borderId="11" xfId="1" applyNumberFormat="1" applyFont="1" applyBorder="1" applyAlignment="1">
      <alignment horizontal="center"/>
    </xf>
    <xf numFmtId="179" fontId="1" fillId="0" borderId="10" xfId="1" applyNumberFormat="1" applyFont="1" applyBorder="1" applyAlignment="1">
      <alignment horizontal="center"/>
    </xf>
    <xf numFmtId="2" fontId="0" fillId="0" borderId="12" xfId="1" applyNumberFormat="1" applyFont="1" applyBorder="1" applyAlignment="1">
      <alignment horizontal="center"/>
    </xf>
    <xf numFmtId="0" fontId="0" fillId="0" borderId="13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1" fillId="0" borderId="14" xfId="1" applyFont="1" applyBorder="1" applyAlignment="1"/>
    <xf numFmtId="180" fontId="0" fillId="2" borderId="8" xfId="1" applyNumberFormat="1" applyFont="1" applyFill="1" applyBorder="1" applyAlignment="1">
      <alignment horizontal="center"/>
    </xf>
    <xf numFmtId="180" fontId="0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/>
    <xf numFmtId="0" fontId="0" fillId="0" borderId="12" xfId="1" applyFont="1" applyFill="1" applyBorder="1" applyAlignment="1">
      <alignment horizontal="center"/>
    </xf>
    <xf numFmtId="180" fontId="0" fillId="0" borderId="12" xfId="1" applyNumberFormat="1" applyFont="1" applyFill="1" applyBorder="1" applyAlignment="1">
      <alignment horizontal="center"/>
    </xf>
    <xf numFmtId="180" fontId="0" fillId="2" borderId="12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14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4" fillId="0" borderId="1" xfId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10" fillId="3" borderId="5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8" xfId="1" applyFont="1" applyFill="1" applyBorder="1" applyAlignment="1">
      <alignment horizontal="center"/>
    </xf>
    <xf numFmtId="181" fontId="0" fillId="3" borderId="0" xfId="1" applyNumberFormat="1" applyFont="1" applyFill="1" applyBorder="1" applyAlignment="1">
      <alignment horizontal="center"/>
    </xf>
    <xf numFmtId="181" fontId="0" fillId="3" borderId="8" xfId="1" applyNumberFormat="1" applyFont="1" applyFill="1" applyBorder="1" applyAlignment="1">
      <alignment horizontal="center"/>
    </xf>
    <xf numFmtId="176" fontId="0" fillId="3" borderId="5" xfId="1" applyNumberFormat="1" applyFont="1" applyFill="1" applyBorder="1" applyAlignment="1">
      <alignment horizontal="center"/>
    </xf>
    <xf numFmtId="0" fontId="11" fillId="3" borderId="5" xfId="1" applyFont="1" applyFill="1" applyBorder="1" applyAlignment="1"/>
    <xf numFmtId="2" fontId="4" fillId="3" borderId="5" xfId="1" applyNumberFormat="1" applyFont="1" applyFill="1" applyBorder="1" applyAlignment="1">
      <alignment horizontal="center"/>
    </xf>
    <xf numFmtId="181" fontId="0" fillId="0" borderId="0" xfId="1" applyNumberFormat="1" applyFont="1" applyBorder="1" applyAlignment="1">
      <alignment horizontal="center"/>
    </xf>
    <xf numFmtId="181" fontId="4" fillId="0" borderId="8" xfId="0" applyNumberFormat="1" applyFont="1" applyBorder="1" applyAlignment="1">
      <alignment horizontal="center"/>
    </xf>
    <xf numFmtId="181" fontId="4" fillId="0" borderId="8" xfId="1" applyNumberFormat="1" applyFont="1" applyBorder="1" applyAlignment="1">
      <alignment horizontal="center"/>
    </xf>
    <xf numFmtId="0" fontId="4" fillId="0" borderId="5" xfId="1" applyFont="1" applyFill="1" applyBorder="1" applyAlignment="1"/>
    <xf numFmtId="0" fontId="0" fillId="0" borderId="0" xfId="1" applyFont="1" applyFill="1" applyBorder="1" applyAlignment="1">
      <alignment horizontal="center"/>
    </xf>
    <xf numFmtId="181" fontId="0" fillId="0" borderId="0" xfId="1" applyNumberFormat="1" applyFont="1" applyFill="1" applyBorder="1" applyAlignment="1">
      <alignment horizontal="center"/>
    </xf>
    <xf numFmtId="181" fontId="0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1" fillId="0" borderId="8" xfId="1" applyFont="1" applyFill="1" applyBorder="1" applyAlignment="1">
      <alignment horizontal="left"/>
    </xf>
    <xf numFmtId="0" fontId="0" fillId="0" borderId="8" xfId="1" applyFont="1" applyFill="1" applyBorder="1" applyAlignment="1">
      <alignment horizontal="left"/>
    </xf>
    <xf numFmtId="0" fontId="5" fillId="0" borderId="8" xfId="1" applyFont="1" applyFill="1" applyBorder="1" applyAlignment="1">
      <alignment horizontal="left"/>
    </xf>
    <xf numFmtId="0" fontId="1" fillId="0" borderId="12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9" xfId="1" applyFont="1" applyBorder="1" applyAlignment="1"/>
    <xf numFmtId="0" fontId="1" fillId="0" borderId="8" xfId="1" applyFont="1" applyBorder="1" applyAlignment="1">
      <alignment horizontal="left"/>
    </xf>
    <xf numFmtId="0" fontId="1" fillId="0" borderId="8" xfId="1" applyFont="1" applyBorder="1" applyAlignment="1"/>
    <xf numFmtId="0" fontId="0" fillId="0" borderId="8" xfId="0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1" fillId="0" borderId="12" xfId="1" applyFont="1" applyBorder="1" applyAlignment="1"/>
    <xf numFmtId="0" fontId="0" fillId="0" borderId="1" xfId="0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left"/>
    </xf>
    <xf numFmtId="0" fontId="1" fillId="0" borderId="8" xfId="1" applyFont="1" applyFill="1" applyBorder="1" applyAlignment="1"/>
    <xf numFmtId="2" fontId="0" fillId="0" borderId="5" xfId="1" applyNumberFormat="1" applyFont="1" applyFill="1" applyBorder="1" applyAlignment="1">
      <alignment horizontal="center"/>
    </xf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9" fillId="0" borderId="10" xfId="1" applyFont="1" applyBorder="1" applyAlignment="1"/>
    <xf numFmtId="0" fontId="0" fillId="0" borderId="13" xfId="1" applyFont="1" applyFill="1" applyBorder="1" applyAlignment="1">
      <alignment horizontal="center"/>
    </xf>
    <xf numFmtId="181" fontId="0" fillId="0" borderId="13" xfId="1" applyNumberFormat="1" applyFont="1" applyFill="1" applyBorder="1" applyAlignment="1">
      <alignment horizontal="center"/>
    </xf>
    <xf numFmtId="181" fontId="0" fillId="0" borderId="12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14" xfId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1" applyFont="1" applyBorder="1" applyAlignment="1"/>
    <xf numFmtId="0" fontId="0" fillId="0" borderId="14" xfId="1" applyFont="1" applyBorder="1" applyAlignment="1"/>
    <xf numFmtId="0" fontId="4" fillId="0" borderId="0" xfId="1" applyFont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1" fillId="4" borderId="8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0" fontId="12" fillId="0" borderId="5" xfId="1" applyFont="1" applyBorder="1" applyAlignment="1"/>
    <xf numFmtId="179" fontId="0" fillId="0" borderId="8" xfId="1" applyNumberFormat="1" applyFont="1" applyFill="1" applyBorder="1" applyAlignment="1">
      <alignment horizontal="center"/>
    </xf>
    <xf numFmtId="182" fontId="0" fillId="0" borderId="8" xfId="1" applyNumberFormat="1" applyFont="1" applyFill="1" applyBorder="1" applyAlignment="1">
      <alignment horizontal="center"/>
    </xf>
    <xf numFmtId="179" fontId="0" fillId="0" borderId="5" xfId="1" applyNumberFormat="1" applyFont="1" applyFill="1" applyBorder="1" applyAlignment="1">
      <alignment horizontal="center"/>
    </xf>
    <xf numFmtId="179" fontId="1" fillId="0" borderId="8" xfId="1" applyNumberFormat="1" applyFont="1" applyFill="1" applyBorder="1" applyAlignment="1">
      <alignment horizontal="center"/>
    </xf>
    <xf numFmtId="179" fontId="8" fillId="0" borderId="8" xfId="1" applyNumberFormat="1" applyFont="1" applyFill="1" applyBorder="1" applyAlignment="1">
      <alignment horizontal="center"/>
    </xf>
    <xf numFmtId="0" fontId="0" fillId="0" borderId="13" xfId="0" applyFill="1" applyBorder="1"/>
    <xf numFmtId="0" fontId="1" fillId="0" borderId="10" xfId="1" applyFont="1" applyBorder="1" applyAlignment="1">
      <alignment horizontal="center"/>
    </xf>
    <xf numFmtId="182" fontId="0" fillId="0" borderId="12" xfId="1" applyNumberFormat="1" applyFont="1" applyFill="1" applyBorder="1" applyAlignment="1">
      <alignment horizontal="center"/>
    </xf>
    <xf numFmtId="0" fontId="9" fillId="0" borderId="0" xfId="1" applyFont="1" applyAlignment="1"/>
    <xf numFmtId="0" fontId="13" fillId="0" borderId="0" xfId="1" applyFont="1" applyBorder="1" applyAlignment="1"/>
    <xf numFmtId="0" fontId="4" fillId="0" borderId="1" xfId="1" applyFont="1" applyBorder="1" applyAlignment="1"/>
    <xf numFmtId="0" fontId="13" fillId="0" borderId="2" xfId="1" applyFont="1" applyBorder="1" applyAlignment="1"/>
    <xf numFmtId="0" fontId="4" fillId="0" borderId="1" xfId="1" applyFont="1" applyFill="1" applyBorder="1" applyAlignment="1"/>
    <xf numFmtId="0" fontId="0" fillId="3" borderId="5" xfId="1" applyFont="1" applyFill="1" applyBorder="1" applyAlignment="1">
      <alignment horizontal="center"/>
    </xf>
    <xf numFmtId="2" fontId="0" fillId="5" borderId="8" xfId="1" applyNumberFormat="1" applyFont="1" applyFill="1" applyBorder="1" applyAlignment="1">
      <alignment horizontal="center"/>
    </xf>
    <xf numFmtId="2" fontId="0" fillId="3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center"/>
    </xf>
    <xf numFmtId="2" fontId="0" fillId="3" borderId="5" xfId="1" applyNumberFormat="1" applyFont="1" applyFill="1" applyBorder="1" applyAlignment="1"/>
    <xf numFmtId="0" fontId="0" fillId="3" borderId="8" xfId="1" applyFont="1" applyFill="1" applyBorder="1" applyAlignment="1"/>
    <xf numFmtId="0" fontId="10" fillId="0" borderId="5" xfId="1" applyFont="1" applyFill="1" applyBorder="1" applyAlignment="1"/>
    <xf numFmtId="0" fontId="0" fillId="0" borderId="5" xfId="1" applyFont="1" applyFill="1" applyBorder="1" applyAlignment="1">
      <alignment horizontal="center"/>
    </xf>
    <xf numFmtId="0" fontId="0" fillId="0" borderId="8" xfId="1" applyFont="1" applyFill="1" applyBorder="1" applyAlignment="1"/>
    <xf numFmtId="2" fontId="0" fillId="0" borderId="5" xfId="1" applyNumberFormat="1" applyFont="1" applyFill="1" applyBorder="1" applyAlignment="1"/>
    <xf numFmtId="2" fontId="0" fillId="3" borderId="0" xfId="1" applyNumberFormat="1" applyFont="1" applyFill="1" applyBorder="1" applyAlignment="1">
      <alignment horizontal="center"/>
    </xf>
    <xf numFmtId="2" fontId="0" fillId="5" borderId="0" xfId="1" applyNumberFormat="1" applyFont="1" applyFill="1" applyBorder="1" applyAlignment="1">
      <alignment horizontal="center"/>
    </xf>
    <xf numFmtId="0" fontId="5" fillId="0" borderId="8" xfId="1" applyFont="1" applyFill="1" applyBorder="1" applyAlignment="1"/>
    <xf numFmtId="0" fontId="4" fillId="6" borderId="10" xfId="1" applyFont="1" applyFill="1" applyBorder="1" applyAlignment="1"/>
    <xf numFmtId="0" fontId="4" fillId="6" borderId="13" xfId="1" applyFont="1" applyFill="1" applyBorder="1" applyAlignment="1"/>
    <xf numFmtId="0" fontId="4" fillId="0" borderId="12" xfId="1" applyFont="1" applyFill="1" applyBorder="1" applyAlignment="1"/>
    <xf numFmtId="0" fontId="4" fillId="0" borderId="13" xfId="1" applyFont="1" applyFill="1" applyBorder="1" applyAlignment="1"/>
    <xf numFmtId="0" fontId="4" fillId="0" borderId="10" xfId="1" applyFont="1" applyBorder="1" applyAlignment="1"/>
    <xf numFmtId="0" fontId="4" fillId="0" borderId="14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left"/>
    </xf>
    <xf numFmtId="0" fontId="1" fillId="0" borderId="12" xfId="1" applyFont="1" applyFill="1" applyBorder="1" applyAlignment="1">
      <alignment horizontal="left"/>
    </xf>
    <xf numFmtId="0" fontId="3" fillId="0" borderId="7" xfId="1" applyFont="1" applyBorder="1" applyAlignment="1"/>
    <xf numFmtId="0" fontId="4" fillId="0" borderId="7" xfId="1" applyFont="1" applyFill="1" applyBorder="1" applyAlignment="1"/>
    <xf numFmtId="2" fontId="0" fillId="7" borderId="8" xfId="1" applyNumberFormat="1" applyFont="1" applyFill="1" applyBorder="1" applyAlignment="1">
      <alignment horizontal="center"/>
    </xf>
    <xf numFmtId="176" fontId="0" fillId="7" borderId="8" xfId="0" applyNumberFormat="1" applyFont="1" applyFill="1" applyBorder="1" applyAlignment="1">
      <alignment horizontal="left"/>
    </xf>
    <xf numFmtId="2" fontId="4" fillId="3" borderId="8" xfId="1" applyNumberFormat="1" applyFont="1" applyFill="1" applyBorder="1" applyAlignment="1">
      <alignment horizontal="center"/>
    </xf>
    <xf numFmtId="176" fontId="0" fillId="0" borderId="8" xfId="0" applyNumberFormat="1" applyFont="1" applyFill="1" applyBorder="1" applyAlignment="1">
      <alignment horizontal="left"/>
    </xf>
    <xf numFmtId="2" fontId="0" fillId="3" borderId="8" xfId="1" applyNumberFormat="1" applyFont="1" applyFill="1" applyBorder="1" applyAlignment="1"/>
    <xf numFmtId="2" fontId="0" fillId="0" borderId="8" xfId="1" applyNumberFormat="1" applyFont="1" applyFill="1" applyBorder="1" applyAlignment="1"/>
    <xf numFmtId="0" fontId="4" fillId="0" borderId="12" xfId="1" applyFont="1" applyBorder="1" applyAlignment="1"/>
    <xf numFmtId="0" fontId="0" fillId="0" borderId="12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0" xfId="0" applyNumberFormat="1" applyFont="1" applyFill="1" applyBorder="1" applyAlignment="1" applyProtection="1"/>
    <xf numFmtId="0" fontId="1" fillId="0" borderId="15" xfId="0" applyNumberFormat="1" applyFont="1" applyFill="1" applyBorder="1" applyAlignment="1" applyProtection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9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5"/>
  <sheetViews>
    <sheetView workbookViewId="0">
      <selection activeCell="B27" sqref="B27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00" customWidth="1"/>
    <col min="6" max="6" width="17.85546875" style="201" customWidth="1"/>
    <col min="7" max="7" width="9.7109375" customWidth="1"/>
    <col min="8" max="8" width="32.7109375" style="202" customWidth="1"/>
  </cols>
  <sheetData>
    <row r="1" spans="1:8" x14ac:dyDescent="0.2">
      <c r="A1" s="203" t="s">
        <v>0</v>
      </c>
    </row>
    <row r="3" spans="1:8" ht="25.5" x14ac:dyDescent="0.2">
      <c r="A3" s="203" t="s">
        <v>1</v>
      </c>
      <c r="B3" s="204" t="s">
        <v>2</v>
      </c>
    </row>
    <row r="4" spans="1:8" x14ac:dyDescent="0.2">
      <c r="A4" s="203"/>
      <c r="B4" t="s">
        <v>3</v>
      </c>
      <c r="F4"/>
      <c r="H4"/>
    </row>
    <row r="5" spans="1:8" x14ac:dyDescent="0.2">
      <c r="A5" s="20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03" t="s">
        <v>4</v>
      </c>
      <c r="D11" s="205">
        <v>38.133000000000003</v>
      </c>
      <c r="E11" s="205" t="s">
        <v>5</v>
      </c>
      <c r="F11" s="203" t="s">
        <v>6</v>
      </c>
      <c r="H11"/>
    </row>
    <row r="12" spans="1:8" x14ac:dyDescent="0.2">
      <c r="A12" s="203" t="s">
        <v>7</v>
      </c>
      <c r="B12" t="s">
        <v>8</v>
      </c>
      <c r="C12" t="s">
        <v>9</v>
      </c>
      <c r="D12" s="206" t="s">
        <v>10</v>
      </c>
      <c r="E12" s="206" t="s">
        <v>11</v>
      </c>
      <c r="F12" t="s">
        <v>12</v>
      </c>
      <c r="H12"/>
    </row>
    <row r="13" spans="1:8" x14ac:dyDescent="0.2">
      <c r="D13" s="206"/>
      <c r="E13" s="206"/>
      <c r="F13"/>
      <c r="H13"/>
    </row>
    <row r="14" spans="1:8" x14ac:dyDescent="0.2">
      <c r="D14" s="206"/>
      <c r="E14" s="206"/>
      <c r="F14"/>
      <c r="H14"/>
    </row>
    <row r="15" spans="1:8" x14ac:dyDescent="0.2">
      <c r="D15" s="206"/>
      <c r="E15" s="206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28"/>
  <sheetViews>
    <sheetView tabSelected="1" topLeftCell="A76" zoomScale="115" zoomScaleNormal="115" workbookViewId="0">
      <selection activeCell="F90" sqref="F90"/>
    </sheetView>
  </sheetViews>
  <sheetFormatPr defaultColWidth="10.7109375" defaultRowHeight="12.75" x14ac:dyDescent="0.2"/>
  <cols>
    <col min="1" max="1" width="47.28515625" style="1" customWidth="1"/>
    <col min="2" max="2" width="13.42578125" style="1" customWidth="1"/>
    <col min="3" max="3" width="9.5703125" style="1" customWidth="1"/>
    <col min="4" max="4" width="9.85546875" style="1" customWidth="1"/>
    <col min="5" max="5" width="8.5703125" style="1" customWidth="1"/>
    <col min="6" max="6" width="9.85546875" style="1" customWidth="1"/>
    <col min="7" max="7" width="8.5703125" style="1" customWidth="1"/>
    <col min="8" max="8" width="11.42578125" style="1" customWidth="1"/>
    <col min="9" max="9" width="8.5703125" style="1" customWidth="1"/>
    <col min="10" max="10" width="66.5703125" style="1" customWidth="1"/>
    <col min="11" max="11" width="12.5703125" style="1" customWidth="1"/>
    <col min="12" max="12" width="8.5703125" style="1" customWidth="1"/>
    <col min="13" max="13" width="68.7109375" style="1" customWidth="1"/>
    <col min="14" max="16384" width="10.7109375" style="1"/>
  </cols>
  <sheetData>
    <row r="1" spans="1:10" x14ac:dyDescent="0.2">
      <c r="B1"/>
      <c r="H1" s="2"/>
      <c r="I1" s="2"/>
      <c r="J1" s="2"/>
    </row>
    <row r="2" spans="1:10" x14ac:dyDescent="0.2">
      <c r="A2" s="3" t="s">
        <v>13</v>
      </c>
      <c r="B2" s="4"/>
      <c r="C2" s="212" t="s">
        <v>14</v>
      </c>
      <c r="D2" s="213"/>
      <c r="E2" s="213"/>
      <c r="F2" s="213"/>
      <c r="G2" s="213"/>
      <c r="H2" s="6"/>
      <c r="I2" s="6"/>
      <c r="J2" s="111" t="s">
        <v>15</v>
      </c>
    </row>
    <row r="3" spans="1:10" x14ac:dyDescent="0.2">
      <c r="A3" s="7"/>
      <c r="B3" s="8"/>
      <c r="C3" s="9"/>
      <c r="D3" s="10" t="s">
        <v>16</v>
      </c>
      <c r="E3" s="11" t="s">
        <v>17</v>
      </c>
      <c r="F3" s="10" t="s">
        <v>18</v>
      </c>
      <c r="G3" s="11" t="s">
        <v>19</v>
      </c>
      <c r="H3" s="12"/>
      <c r="I3" s="12"/>
      <c r="J3" s="112"/>
    </row>
    <row r="4" spans="1:10" x14ac:dyDescent="0.2">
      <c r="A4" s="7"/>
      <c r="B4" s="13" t="s">
        <v>20</v>
      </c>
      <c r="C4" s="14"/>
      <c r="D4" s="15"/>
      <c r="E4" s="15"/>
      <c r="F4" s="15"/>
      <c r="G4" s="15"/>
      <c r="H4" s="12"/>
      <c r="I4" s="12"/>
      <c r="J4" s="112"/>
    </row>
    <row r="5" spans="1:10" x14ac:dyDescent="0.2">
      <c r="A5" s="16" t="s">
        <v>21</v>
      </c>
      <c r="B5" s="17" t="s">
        <v>22</v>
      </c>
      <c r="C5" s="18">
        <v>120</v>
      </c>
      <c r="D5" s="14"/>
      <c r="E5" s="19"/>
      <c r="F5" s="14"/>
      <c r="G5" s="20"/>
      <c r="H5" s="21"/>
      <c r="I5" s="21"/>
      <c r="J5" s="113" t="s">
        <v>23</v>
      </c>
    </row>
    <row r="6" spans="1:10" x14ac:dyDescent="0.2">
      <c r="A6" s="209" t="s">
        <v>151</v>
      </c>
      <c r="B6" s="17"/>
      <c r="C6" s="18">
        <f>C10*(12/C9)</f>
        <v>192</v>
      </c>
      <c r="D6" s="14"/>
      <c r="E6" s="19"/>
      <c r="F6" s="14"/>
      <c r="G6" s="20"/>
      <c r="H6" s="21"/>
      <c r="I6" s="21"/>
      <c r="J6" s="113" t="s">
        <v>24</v>
      </c>
    </row>
    <row r="7" spans="1:10" x14ac:dyDescent="0.2">
      <c r="A7" s="16" t="s">
        <v>25</v>
      </c>
      <c r="B7" s="17" t="s">
        <v>26</v>
      </c>
      <c r="C7" s="18">
        <v>120</v>
      </c>
      <c r="D7" s="14"/>
      <c r="E7" s="20"/>
      <c r="F7" s="14"/>
      <c r="G7" s="20"/>
      <c r="H7" s="21"/>
      <c r="I7" s="21"/>
      <c r="J7" s="113" t="s">
        <v>23</v>
      </c>
    </row>
    <row r="8" spans="1:10" x14ac:dyDescent="0.2">
      <c r="A8" s="16" t="s">
        <v>27</v>
      </c>
      <c r="B8" s="17" t="s">
        <v>28</v>
      </c>
      <c r="C8" s="22">
        <v>200</v>
      </c>
      <c r="D8" s="14"/>
      <c r="E8" s="20"/>
      <c r="F8" s="14"/>
      <c r="G8" s="23"/>
      <c r="H8" s="21"/>
      <c r="I8" s="21"/>
      <c r="J8" s="113" t="s">
        <v>23</v>
      </c>
    </row>
    <row r="9" spans="1:10" x14ac:dyDescent="0.2">
      <c r="A9" s="210" t="s">
        <v>152</v>
      </c>
      <c r="B9" s="17"/>
      <c r="C9" s="22">
        <v>2</v>
      </c>
      <c r="D9" s="14"/>
      <c r="E9" s="20"/>
      <c r="F9" s="14"/>
      <c r="G9" s="23"/>
      <c r="H9" s="21"/>
      <c r="I9" s="21"/>
      <c r="J9" s="113" t="s">
        <v>30</v>
      </c>
    </row>
    <row r="10" spans="1:10" x14ac:dyDescent="0.2">
      <c r="A10" s="211" t="s">
        <v>153</v>
      </c>
      <c r="B10" s="17"/>
      <c r="C10" s="22">
        <v>32</v>
      </c>
      <c r="D10" s="14"/>
      <c r="E10" s="20"/>
      <c r="F10" s="14"/>
      <c r="G10" s="23"/>
      <c r="H10" s="21"/>
      <c r="I10" s="21"/>
      <c r="J10" s="113" t="s">
        <v>30</v>
      </c>
    </row>
    <row r="11" spans="1:10" x14ac:dyDescent="0.2">
      <c r="A11" s="24" t="s">
        <v>29</v>
      </c>
      <c r="B11" s="17"/>
      <c r="C11" s="18">
        <v>132</v>
      </c>
      <c r="D11" s="14"/>
      <c r="E11" s="20"/>
      <c r="F11" s="14"/>
      <c r="G11" s="23"/>
      <c r="H11" s="21"/>
      <c r="I11" s="21"/>
      <c r="J11" s="113" t="s">
        <v>30</v>
      </c>
    </row>
    <row r="12" spans="1:10" x14ac:dyDescent="0.2">
      <c r="A12" s="24" t="s">
        <v>31</v>
      </c>
      <c r="B12" s="17" t="s">
        <v>32</v>
      </c>
      <c r="C12" s="19"/>
      <c r="D12" s="22">
        <v>-98</v>
      </c>
      <c r="E12" s="20"/>
      <c r="F12" s="22">
        <v>-98</v>
      </c>
      <c r="G12" s="23"/>
      <c r="H12" s="21"/>
      <c r="I12" s="21"/>
      <c r="J12" s="113" t="s">
        <v>33</v>
      </c>
    </row>
    <row r="13" spans="1:10" x14ac:dyDescent="0.2">
      <c r="A13" s="16" t="s">
        <v>34</v>
      </c>
      <c r="B13" s="25" t="s">
        <v>35</v>
      </c>
      <c r="C13" s="19"/>
      <c r="D13" s="14"/>
      <c r="E13" s="26">
        <v>-6</v>
      </c>
      <c r="F13" s="14"/>
      <c r="G13" s="26">
        <v>-13</v>
      </c>
      <c r="H13" s="27"/>
      <c r="I13" s="27"/>
      <c r="J13" s="113" t="s">
        <v>33</v>
      </c>
    </row>
    <row r="14" spans="1:10" x14ac:dyDescent="0.2">
      <c r="A14" s="24" t="s">
        <v>36</v>
      </c>
      <c r="B14" s="25"/>
      <c r="C14" s="19"/>
      <c r="D14" s="215">
        <v>0</v>
      </c>
      <c r="E14" s="216"/>
      <c r="F14" s="215">
        <v>0</v>
      </c>
      <c r="G14" s="216"/>
      <c r="H14" s="27"/>
      <c r="I14" s="27"/>
      <c r="J14" s="113" t="s">
        <v>33</v>
      </c>
    </row>
    <row r="15" spans="1:10" x14ac:dyDescent="0.2">
      <c r="A15" s="24" t="s">
        <v>37</v>
      </c>
      <c r="B15" s="25"/>
      <c r="C15" s="19"/>
      <c r="D15" s="215">
        <v>1</v>
      </c>
      <c r="E15" s="216"/>
      <c r="F15" s="215">
        <v>1</v>
      </c>
      <c r="G15" s="216"/>
      <c r="H15" s="27"/>
      <c r="I15" s="27"/>
      <c r="J15" s="113" t="s">
        <v>33</v>
      </c>
    </row>
    <row r="16" spans="1:10" x14ac:dyDescent="0.2">
      <c r="A16" s="24" t="s">
        <v>38</v>
      </c>
      <c r="B16" s="25" t="s">
        <v>35</v>
      </c>
      <c r="C16" s="22">
        <v>-1</v>
      </c>
      <c r="D16" s="14"/>
      <c r="E16" s="28"/>
      <c r="F16" s="14"/>
      <c r="G16" s="29"/>
      <c r="H16" s="27"/>
      <c r="I16" s="27"/>
      <c r="J16" s="113" t="s">
        <v>39</v>
      </c>
    </row>
    <row r="17" spans="1:10" x14ac:dyDescent="0.2">
      <c r="A17" s="24" t="s">
        <v>40</v>
      </c>
      <c r="B17" s="25"/>
      <c r="C17" s="18">
        <v>132</v>
      </c>
      <c r="D17" s="14"/>
      <c r="E17" s="28"/>
      <c r="F17" s="14"/>
      <c r="G17" s="29"/>
      <c r="H17" s="27"/>
      <c r="I17" s="27"/>
      <c r="J17" s="113" t="s">
        <v>41</v>
      </c>
    </row>
    <row r="18" spans="1:10" x14ac:dyDescent="0.2">
      <c r="A18" s="24" t="s">
        <v>42</v>
      </c>
      <c r="B18" s="25" t="s">
        <v>22</v>
      </c>
      <c r="C18" s="18">
        <v>120</v>
      </c>
      <c r="D18" s="14"/>
      <c r="E18" s="28"/>
      <c r="F18" s="14"/>
      <c r="G18" s="29"/>
      <c r="H18" s="27"/>
      <c r="I18" s="27"/>
      <c r="J18" s="113" t="s">
        <v>43</v>
      </c>
    </row>
    <row r="19" spans="1:10" x14ac:dyDescent="0.2">
      <c r="A19" s="24" t="s">
        <v>44</v>
      </c>
      <c r="B19" s="25" t="s">
        <v>45</v>
      </c>
      <c r="C19" s="30">
        <v>-78.7</v>
      </c>
      <c r="D19" s="14"/>
      <c r="E19" s="28"/>
      <c r="F19" s="14"/>
      <c r="G19" s="29"/>
      <c r="H19" s="27"/>
      <c r="I19" s="27"/>
      <c r="J19" s="114" t="s">
        <v>46</v>
      </c>
    </row>
    <row r="20" spans="1:10" x14ac:dyDescent="0.2">
      <c r="A20" s="31" t="s">
        <v>47</v>
      </c>
      <c r="B20" s="32" t="s">
        <v>45</v>
      </c>
      <c r="C20" s="33">
        <v>-65.900000000000006</v>
      </c>
      <c r="D20" s="14"/>
      <c r="E20" s="28"/>
      <c r="F20" s="14"/>
      <c r="G20" s="29"/>
      <c r="H20" s="27"/>
      <c r="I20" s="27"/>
      <c r="J20" s="115" t="s">
        <v>48</v>
      </c>
    </row>
    <row r="21" spans="1:10" x14ac:dyDescent="0.2">
      <c r="A21" s="24" t="s">
        <v>49</v>
      </c>
      <c r="B21" s="25" t="s">
        <v>35</v>
      </c>
      <c r="C21" s="22">
        <v>7</v>
      </c>
      <c r="D21" s="14"/>
      <c r="E21" s="28"/>
      <c r="F21" s="14"/>
      <c r="G21" s="29"/>
      <c r="H21" s="27"/>
      <c r="I21" s="27"/>
      <c r="J21" s="114" t="s">
        <v>50</v>
      </c>
    </row>
    <row r="22" spans="1:10" x14ac:dyDescent="0.2">
      <c r="A22" s="31" t="s">
        <v>51</v>
      </c>
      <c r="B22" s="32" t="s">
        <v>35</v>
      </c>
      <c r="C22" s="34">
        <v>7</v>
      </c>
      <c r="D22" s="14"/>
      <c r="E22" s="28"/>
      <c r="F22" s="14"/>
      <c r="G22" s="29"/>
      <c r="H22" s="27"/>
      <c r="I22" s="27"/>
      <c r="J22" s="115" t="s">
        <v>52</v>
      </c>
    </row>
    <row r="23" spans="1:10" ht="15.75" x14ac:dyDescent="0.3">
      <c r="A23" s="24" t="s">
        <v>53</v>
      </c>
      <c r="B23" s="25" t="s">
        <v>35</v>
      </c>
      <c r="C23" s="22">
        <v>1</v>
      </c>
      <c r="D23" s="14"/>
      <c r="E23" s="28"/>
      <c r="F23" s="14"/>
      <c r="G23" s="29"/>
      <c r="H23" s="27"/>
      <c r="I23" s="27"/>
      <c r="J23" s="114" t="s">
        <v>54</v>
      </c>
    </row>
    <row r="24" spans="1:10" ht="15.75" x14ac:dyDescent="0.3">
      <c r="A24" s="31" t="s">
        <v>55</v>
      </c>
      <c r="B24" s="32" t="s">
        <v>35</v>
      </c>
      <c r="C24" s="34">
        <v>1</v>
      </c>
      <c r="D24" s="14"/>
      <c r="E24" s="28"/>
      <c r="F24" s="14"/>
      <c r="G24" s="29"/>
      <c r="H24" s="27"/>
      <c r="I24" s="27"/>
      <c r="J24" s="115" t="s">
        <v>56</v>
      </c>
    </row>
    <row r="25" spans="1:10" x14ac:dyDescent="0.2">
      <c r="A25" s="16" t="s">
        <v>57</v>
      </c>
      <c r="B25" s="25" t="s">
        <v>35</v>
      </c>
      <c r="C25" s="22">
        <v>-10</v>
      </c>
      <c r="D25" s="14"/>
      <c r="E25" s="28"/>
      <c r="F25" s="14"/>
      <c r="G25" s="29"/>
      <c r="H25" s="27"/>
      <c r="I25" s="27"/>
      <c r="J25" s="113" t="s">
        <v>58</v>
      </c>
    </row>
    <row r="26" spans="1:10" x14ac:dyDescent="0.2">
      <c r="A26" s="16" t="s">
        <v>59</v>
      </c>
      <c r="B26" s="25" t="s">
        <v>35</v>
      </c>
      <c r="C26" s="22">
        <v>20</v>
      </c>
      <c r="D26" s="14"/>
      <c r="E26" s="28"/>
      <c r="F26" s="14"/>
      <c r="G26" s="29"/>
      <c r="H26" s="27"/>
      <c r="I26" s="27"/>
      <c r="J26" s="113" t="s">
        <v>58</v>
      </c>
    </row>
    <row r="27" spans="1:10" x14ac:dyDescent="0.2">
      <c r="A27" s="35" t="s">
        <v>60</v>
      </c>
      <c r="B27" s="36"/>
      <c r="C27" s="37"/>
      <c r="D27" s="38"/>
      <c r="E27" s="39"/>
      <c r="F27" s="38"/>
      <c r="G27" s="40"/>
      <c r="H27" s="41"/>
      <c r="I27" s="41"/>
      <c r="J27" s="116"/>
    </row>
    <row r="28" spans="1:10" x14ac:dyDescent="0.2">
      <c r="B28" s="27"/>
      <c r="C28" s="27"/>
      <c r="D28" s="27"/>
      <c r="E28" s="28"/>
      <c r="F28" s="27"/>
      <c r="G28" s="28"/>
      <c r="H28" s="2"/>
      <c r="I28" s="2"/>
      <c r="J28" s="117"/>
    </row>
    <row r="29" spans="1:10" x14ac:dyDescent="0.2">
      <c r="A29" s="2"/>
      <c r="B29" s="28"/>
      <c r="C29" s="28"/>
      <c r="D29" s="28"/>
      <c r="E29" s="28"/>
      <c r="F29" s="28"/>
      <c r="G29" s="28"/>
      <c r="H29" s="28"/>
      <c r="I29" s="28"/>
    </row>
    <row r="30" spans="1:10" x14ac:dyDescent="0.2">
      <c r="A30" s="3" t="s">
        <v>61</v>
      </c>
      <c r="B30" s="42"/>
      <c r="C30" s="212" t="s">
        <v>14</v>
      </c>
      <c r="D30" s="213"/>
      <c r="E30" s="213"/>
      <c r="F30" s="213"/>
      <c r="G30" s="213"/>
      <c r="H30" s="43"/>
      <c r="I30" s="43"/>
      <c r="J30" s="118"/>
    </row>
    <row r="31" spans="1:10" x14ac:dyDescent="0.2">
      <c r="A31" s="7"/>
      <c r="B31" s="25"/>
      <c r="C31" s="44"/>
      <c r="D31" s="10" t="s">
        <v>16</v>
      </c>
      <c r="E31" s="11" t="s">
        <v>17</v>
      </c>
      <c r="F31" s="10" t="s">
        <v>18</v>
      </c>
      <c r="G31" s="11" t="s">
        <v>19</v>
      </c>
      <c r="H31" s="45"/>
      <c r="I31" s="45"/>
      <c r="J31" s="111" t="s">
        <v>15</v>
      </c>
    </row>
    <row r="32" spans="1:10" x14ac:dyDescent="0.2">
      <c r="A32" s="46" t="s">
        <v>62</v>
      </c>
      <c r="B32" s="47" t="s">
        <v>63</v>
      </c>
      <c r="C32" s="47"/>
      <c r="D32" s="48">
        <f>10^9*10^(D12/10)*($C5/15)</f>
        <v>1.2679145539688901</v>
      </c>
      <c r="E32" s="49">
        <f>10^9*10^((D12+E13)/10)*($C5/15)</f>
        <v>0.31848573644279798</v>
      </c>
      <c r="F32" s="48">
        <f>10^9*10^(F12/10)*($C5/15)</f>
        <v>1.2679145539688901</v>
      </c>
      <c r="G32" s="49">
        <f>10^9*10^((F12+G13)/10)*($C5/15)</f>
        <v>6.3546258777942594E-2</v>
      </c>
      <c r="H32" s="50"/>
      <c r="I32" s="50"/>
      <c r="J32" s="119" t="s">
        <v>64</v>
      </c>
    </row>
    <row r="33" spans="1:10" x14ac:dyDescent="0.2">
      <c r="A33" s="51" t="s">
        <v>65</v>
      </c>
      <c r="B33" s="25" t="s">
        <v>35</v>
      </c>
      <c r="C33" s="27"/>
      <c r="D33" s="52"/>
      <c r="E33" s="53">
        <f>10*LOG10(E32/D32)</f>
        <v>-6</v>
      </c>
      <c r="F33" s="52"/>
      <c r="G33" s="53">
        <f>10*LOG10(G32/F32)</f>
        <v>-13</v>
      </c>
      <c r="J33" s="120"/>
    </row>
    <row r="34" spans="1:10" x14ac:dyDescent="0.2">
      <c r="A34" s="46" t="s">
        <v>66</v>
      </c>
      <c r="B34" s="47" t="s">
        <v>63</v>
      </c>
      <c r="C34" s="47"/>
      <c r="D34" s="54">
        <f>10^9*($C5/$C18)*10^((IF($D14=0,$C19+IF($D15=0,0,$C21)+$C23,$C20+IF($D15=0,0,$C22)+$C24)-$C16)/10)/($C17*12)</f>
        <v>6.7646420785202305E-2</v>
      </c>
      <c r="E34" s="49"/>
      <c r="F34" s="54">
        <f>10^9*($C5/$C18)*10^((IF($F14=0,$C19+IF($F15=0,0,$C21)+$C23,$C20+IF($F15=0,0,$C22)+$C24)-$C16)/10)/($C17*12)</f>
        <v>6.7646420785202305E-2</v>
      </c>
      <c r="G34" s="55"/>
      <c r="H34" s="50"/>
      <c r="I34" s="50"/>
      <c r="J34" s="119" t="s">
        <v>67</v>
      </c>
    </row>
    <row r="35" spans="1:10" x14ac:dyDescent="0.2">
      <c r="A35" s="56" t="s">
        <v>68</v>
      </c>
      <c r="B35" s="25" t="s">
        <v>35</v>
      </c>
      <c r="C35" s="25"/>
      <c r="D35" s="57"/>
      <c r="E35" s="53">
        <f>10*LOG10(E32/(D32+D34))</f>
        <v>-6.2257373344087803</v>
      </c>
      <c r="F35" s="57"/>
      <c r="G35" s="53">
        <f>10*LOG10(G32/(+F34+F32))</f>
        <v>-13.2257373344088</v>
      </c>
      <c r="H35" s="58"/>
      <c r="I35" s="58"/>
      <c r="J35" s="113" t="s">
        <v>69</v>
      </c>
    </row>
    <row r="36" spans="1:10" x14ac:dyDescent="0.2">
      <c r="A36" s="51" t="s">
        <v>70</v>
      </c>
      <c r="B36" s="25" t="s">
        <v>71</v>
      </c>
      <c r="C36" s="25"/>
      <c r="D36" s="57"/>
      <c r="E36" s="59">
        <f>10*LOG10(E32)-90</f>
        <v>-94.969100130080605</v>
      </c>
      <c r="F36" s="57"/>
      <c r="G36" s="59">
        <f>10*LOG10(G32)-90</f>
        <v>-101.969100130081</v>
      </c>
      <c r="H36" s="60"/>
      <c r="I36" s="60"/>
      <c r="J36" s="121" t="s">
        <v>72</v>
      </c>
    </row>
    <row r="37" spans="1:10" x14ac:dyDescent="0.2">
      <c r="A37" s="61" t="s">
        <v>73</v>
      </c>
      <c r="B37" s="25" t="s">
        <v>74</v>
      </c>
      <c r="C37" s="25"/>
      <c r="D37" s="62">
        <f>10*LOG((D32+E32)*10^-9)+10*LOG(MAX(C6,12*C11*C7/C5))</f>
        <v>-55.998320420458867</v>
      </c>
      <c r="E37" s="63"/>
      <c r="F37" s="62">
        <f>10*LOG((F32+G32)*10^-9)+10*LOG(MAX(C5,12*C11*C7/C5))</f>
        <v>-56.759164338403302</v>
      </c>
      <c r="G37" s="64"/>
      <c r="H37" s="60"/>
      <c r="I37" s="60"/>
      <c r="J37" s="121" t="s">
        <v>75</v>
      </c>
    </row>
    <row r="38" spans="1:10" x14ac:dyDescent="0.2">
      <c r="A38" s="65" t="s">
        <v>76</v>
      </c>
      <c r="B38" s="32" t="s">
        <v>35</v>
      </c>
      <c r="C38" s="66">
        <f>(C19-C20)/2</f>
        <v>-6.4</v>
      </c>
      <c r="D38" s="67"/>
      <c r="E38" s="68"/>
      <c r="F38" s="67"/>
      <c r="G38" s="68"/>
      <c r="H38" s="69"/>
      <c r="I38" s="69"/>
      <c r="J38" s="122" t="s">
        <v>77</v>
      </c>
    </row>
    <row r="39" spans="1:10" x14ac:dyDescent="0.2">
      <c r="A39" s="61" t="s">
        <v>78</v>
      </c>
      <c r="B39" s="25" t="s">
        <v>35</v>
      </c>
      <c r="C39" s="70">
        <f>(C25+C26)/2</f>
        <v>5</v>
      </c>
      <c r="D39" s="71"/>
      <c r="E39" s="63"/>
      <c r="F39" s="71"/>
      <c r="G39" s="63"/>
      <c r="H39" s="60"/>
      <c r="I39" s="60"/>
      <c r="J39" s="121" t="s">
        <v>79</v>
      </c>
    </row>
    <row r="40" spans="1:10" x14ac:dyDescent="0.2">
      <c r="A40" s="72" t="s">
        <v>80</v>
      </c>
      <c r="B40" s="73" t="s">
        <v>71</v>
      </c>
      <c r="C40" s="74"/>
      <c r="D40" s="75"/>
      <c r="E40" s="76">
        <f>E36+IF($D14=0,0,$C38)+$C39</f>
        <v>-89.969100130080605</v>
      </c>
      <c r="F40" s="75"/>
      <c r="G40" s="76">
        <f>G36+IF($F14=0,0,$C38)+$C39</f>
        <v>-96.969100130080605</v>
      </c>
      <c r="H40" s="77"/>
      <c r="I40" s="77"/>
      <c r="J40" s="123" t="s">
        <v>81</v>
      </c>
    </row>
    <row r="42" spans="1:10" x14ac:dyDescent="0.2">
      <c r="A42" s="2"/>
      <c r="B42" s="28"/>
      <c r="C42" s="28"/>
      <c r="D42" s="28"/>
      <c r="E42" s="28"/>
      <c r="F42" s="28"/>
      <c r="G42" s="28"/>
      <c r="H42" s="28"/>
      <c r="I42" s="28"/>
    </row>
    <row r="43" spans="1:10" x14ac:dyDescent="0.2">
      <c r="A43" s="3" t="s">
        <v>82</v>
      </c>
      <c r="B43" s="42"/>
      <c r="C43" s="212" t="s">
        <v>14</v>
      </c>
      <c r="D43" s="213"/>
      <c r="E43" s="213"/>
      <c r="F43" s="213"/>
      <c r="G43" s="214"/>
      <c r="H43" s="79"/>
      <c r="I43" s="79"/>
      <c r="J43" s="111" t="s">
        <v>15</v>
      </c>
    </row>
    <row r="44" spans="1:10" x14ac:dyDescent="0.2">
      <c r="A44" s="7"/>
      <c r="B44" s="25"/>
      <c r="C44" s="19"/>
      <c r="D44" s="10" t="s">
        <v>16</v>
      </c>
      <c r="E44" s="11" t="s">
        <v>17</v>
      </c>
      <c r="F44" s="10" t="s">
        <v>18</v>
      </c>
      <c r="G44" s="11" t="s">
        <v>19</v>
      </c>
      <c r="H44" s="2"/>
      <c r="I44" s="2"/>
      <c r="J44" s="112"/>
    </row>
    <row r="45" spans="1:10" x14ac:dyDescent="0.2">
      <c r="A45" s="46" t="s">
        <v>83</v>
      </c>
      <c r="B45" s="207" t="s">
        <v>84</v>
      </c>
      <c r="C45" s="23"/>
      <c r="D45" s="80">
        <v>5.65</v>
      </c>
      <c r="E45" s="81"/>
      <c r="F45" s="80">
        <v>5.65</v>
      </c>
      <c r="G45" s="81"/>
      <c r="H45" s="2"/>
      <c r="I45" s="2"/>
      <c r="J45" s="120" t="s">
        <v>85</v>
      </c>
    </row>
    <row r="46" spans="1:10" x14ac:dyDescent="0.2">
      <c r="A46" s="46" t="s">
        <v>86</v>
      </c>
      <c r="B46" s="207" t="s">
        <v>84</v>
      </c>
      <c r="C46" s="23"/>
      <c r="D46" s="80">
        <v>5.65</v>
      </c>
      <c r="E46" s="81"/>
      <c r="F46" s="80">
        <v>5.65</v>
      </c>
      <c r="G46" s="81"/>
      <c r="H46" s="2"/>
      <c r="I46" s="2"/>
      <c r="J46" s="120" t="s">
        <v>85</v>
      </c>
    </row>
    <row r="47" spans="1:10" x14ac:dyDescent="0.2">
      <c r="A47" s="46" t="s">
        <v>87</v>
      </c>
      <c r="B47" s="207" t="s">
        <v>84</v>
      </c>
      <c r="C47" s="23"/>
      <c r="D47" s="81"/>
      <c r="E47" s="80">
        <v>0.3</v>
      </c>
      <c r="F47" s="81"/>
      <c r="G47" s="80">
        <v>0.3</v>
      </c>
      <c r="H47" s="2"/>
      <c r="I47" s="2"/>
      <c r="J47" s="120" t="s">
        <v>88</v>
      </c>
    </row>
    <row r="48" spans="1:10" x14ac:dyDescent="0.2">
      <c r="A48" s="82" t="s">
        <v>89</v>
      </c>
      <c r="B48" s="208" t="s">
        <v>84</v>
      </c>
      <c r="C48" s="83"/>
      <c r="D48" s="84"/>
      <c r="E48" s="85">
        <v>0.3</v>
      </c>
      <c r="F48" s="84"/>
      <c r="G48" s="85">
        <v>0.3</v>
      </c>
      <c r="H48" s="41"/>
      <c r="I48" s="41"/>
      <c r="J48" s="124" t="s">
        <v>88</v>
      </c>
    </row>
    <row r="49" spans="1:10" x14ac:dyDescent="0.2">
      <c r="E49" s="86"/>
      <c r="G49" s="86"/>
      <c r="H49" s="86"/>
      <c r="I49" s="86"/>
    </row>
    <row r="50" spans="1:10" x14ac:dyDescent="0.2">
      <c r="A50" s="87"/>
      <c r="B50" s="28"/>
      <c r="C50" s="28"/>
      <c r="D50" s="28"/>
      <c r="E50" s="28"/>
      <c r="F50" s="28"/>
      <c r="G50" s="28"/>
      <c r="H50" s="27"/>
      <c r="I50" s="27"/>
    </row>
    <row r="51" spans="1:10" x14ac:dyDescent="0.2">
      <c r="A51" s="3" t="s">
        <v>90</v>
      </c>
      <c r="B51" s="88"/>
      <c r="C51" s="212" t="s">
        <v>14</v>
      </c>
      <c r="D51" s="213"/>
      <c r="E51" s="213"/>
      <c r="F51" s="213"/>
      <c r="G51" s="214"/>
      <c r="H51" s="89" t="s">
        <v>91</v>
      </c>
      <c r="I51" s="125"/>
      <c r="J51" s="111" t="s">
        <v>15</v>
      </c>
    </row>
    <row r="52" spans="1:10" x14ac:dyDescent="0.2">
      <c r="A52" s="7"/>
      <c r="B52" s="28"/>
      <c r="C52" s="19"/>
      <c r="D52" s="10" t="s">
        <v>16</v>
      </c>
      <c r="E52" s="11" t="s">
        <v>17</v>
      </c>
      <c r="F52" s="90" t="s">
        <v>18</v>
      </c>
      <c r="G52" s="11" t="s">
        <v>19</v>
      </c>
      <c r="H52" s="91"/>
      <c r="I52" s="126"/>
      <c r="J52" s="15"/>
    </row>
    <row r="53" spans="1:10" x14ac:dyDescent="0.2">
      <c r="A53" s="7"/>
      <c r="B53" s="28"/>
      <c r="C53" s="19"/>
      <c r="D53" s="28"/>
      <c r="E53" s="92"/>
      <c r="F53" s="28"/>
      <c r="G53" s="15"/>
      <c r="H53" s="93"/>
      <c r="I53" s="127"/>
      <c r="J53" s="15"/>
    </row>
    <row r="54" spans="1:10" x14ac:dyDescent="0.2">
      <c r="A54" s="94" t="s">
        <v>92</v>
      </c>
      <c r="B54" s="95" t="s">
        <v>93</v>
      </c>
      <c r="C54" s="96"/>
      <c r="D54" s="97">
        <v>0</v>
      </c>
      <c r="E54" s="98">
        <v>1</v>
      </c>
      <c r="F54" s="97">
        <v>0</v>
      </c>
      <c r="G54" s="98">
        <v>0</v>
      </c>
      <c r="H54" s="99"/>
      <c r="I54" s="127"/>
      <c r="J54" s="128" t="s">
        <v>94</v>
      </c>
    </row>
    <row r="55" spans="1:10" x14ac:dyDescent="0.2">
      <c r="A55" s="100" t="s">
        <v>95</v>
      </c>
      <c r="B55" s="95" t="s">
        <v>35</v>
      </c>
      <c r="C55" s="96"/>
      <c r="D55" s="97">
        <f>D54*D46</f>
        <v>0</v>
      </c>
      <c r="E55" s="98">
        <f>E48*E54</f>
        <v>0.3</v>
      </c>
      <c r="F55" s="97">
        <f>F54*F46</f>
        <v>0</v>
      </c>
      <c r="G55" s="98">
        <f>G54*G48</f>
        <v>0</v>
      </c>
      <c r="H55" s="101">
        <f>SQRT(SUMSQ(D55,E55,F55,G55))</f>
        <v>0.3</v>
      </c>
      <c r="I55" s="127"/>
      <c r="J55" s="129" t="s">
        <v>96</v>
      </c>
    </row>
    <row r="56" spans="1:10" x14ac:dyDescent="0.2">
      <c r="A56" s="7"/>
      <c r="B56" s="28"/>
      <c r="C56" s="19"/>
      <c r="D56" s="102"/>
      <c r="E56" s="103"/>
      <c r="F56" s="102"/>
      <c r="G56" s="104"/>
      <c r="H56" s="93"/>
      <c r="I56" s="127"/>
      <c r="J56" s="15"/>
    </row>
    <row r="57" spans="1:10" x14ac:dyDescent="0.2">
      <c r="A57" s="7"/>
      <c r="B57" s="28"/>
      <c r="C57" s="19"/>
      <c r="D57" s="102"/>
      <c r="E57" s="103"/>
      <c r="F57" s="102"/>
      <c r="G57" s="104"/>
      <c r="H57" s="93"/>
      <c r="I57" s="127"/>
      <c r="J57" s="15"/>
    </row>
    <row r="58" spans="1:10" x14ac:dyDescent="0.2">
      <c r="A58" s="94" t="s">
        <v>97</v>
      </c>
      <c r="B58" s="95" t="s">
        <v>93</v>
      </c>
      <c r="C58" s="96"/>
      <c r="D58" s="97">
        <v>1</v>
      </c>
      <c r="E58" s="98">
        <v>1</v>
      </c>
      <c r="F58" s="97">
        <v>0</v>
      </c>
      <c r="G58" s="98">
        <v>0</v>
      </c>
      <c r="H58" s="99"/>
      <c r="I58" s="127"/>
      <c r="J58" s="128" t="s">
        <v>94</v>
      </c>
    </row>
    <row r="59" spans="1:10" x14ac:dyDescent="0.2">
      <c r="A59" s="100" t="s">
        <v>98</v>
      </c>
      <c r="B59" s="95" t="s">
        <v>35</v>
      </c>
      <c r="C59" s="96"/>
      <c r="D59" s="97">
        <f>D58*D46</f>
        <v>5.65</v>
      </c>
      <c r="E59" s="98">
        <f>E58*E48</f>
        <v>0.3</v>
      </c>
      <c r="F59" s="97">
        <f>F58*F46</f>
        <v>0</v>
      </c>
      <c r="G59" s="98">
        <f>G58*G48</f>
        <v>0</v>
      </c>
      <c r="H59" s="101">
        <f>SQRT(SUMSQ(D59,E59,F59,G59))</f>
        <v>5.6579589959631198</v>
      </c>
      <c r="I59" s="127"/>
      <c r="J59" s="129" t="s">
        <v>99</v>
      </c>
    </row>
    <row r="60" spans="1:10" x14ac:dyDescent="0.2">
      <c r="A60" s="7"/>
      <c r="B60" s="28"/>
      <c r="C60" s="19"/>
      <c r="D60" s="102"/>
      <c r="E60" s="103"/>
      <c r="F60" s="102"/>
      <c r="G60" s="104"/>
      <c r="H60" s="93"/>
      <c r="I60" s="127"/>
      <c r="J60" s="15"/>
    </row>
    <row r="61" spans="1:10" x14ac:dyDescent="0.2">
      <c r="A61" s="105"/>
      <c r="B61" s="106"/>
      <c r="C61" s="23"/>
      <c r="D61" s="107"/>
      <c r="E61" s="108"/>
      <c r="F61" s="107"/>
      <c r="G61" s="108"/>
      <c r="H61" s="109"/>
      <c r="I61" s="109"/>
      <c r="J61" s="129"/>
    </row>
    <row r="62" spans="1:10" x14ac:dyDescent="0.2">
      <c r="A62" s="94" t="s">
        <v>100</v>
      </c>
      <c r="B62" s="95" t="s">
        <v>93</v>
      </c>
      <c r="C62" s="96"/>
      <c r="D62" s="97">
        <v>0</v>
      </c>
      <c r="E62" s="98">
        <v>0</v>
      </c>
      <c r="F62" s="97">
        <v>0</v>
      </c>
      <c r="G62" s="98">
        <v>1</v>
      </c>
      <c r="H62" s="110"/>
      <c r="I62" s="130"/>
      <c r="J62" s="129" t="s">
        <v>101</v>
      </c>
    </row>
    <row r="63" spans="1:10" x14ac:dyDescent="0.2">
      <c r="A63" s="100" t="s">
        <v>102</v>
      </c>
      <c r="B63" s="95" t="s">
        <v>35</v>
      </c>
      <c r="C63" s="96"/>
      <c r="D63" s="97">
        <f>D62*D46</f>
        <v>0</v>
      </c>
      <c r="E63" s="98">
        <f>E62*E48</f>
        <v>0</v>
      </c>
      <c r="F63" s="97">
        <f>F62*F46</f>
        <v>0</v>
      </c>
      <c r="G63" s="98">
        <f>G48*G62</f>
        <v>0.3</v>
      </c>
      <c r="H63" s="101">
        <f>SQRT(SUMSQ(D63,E63,F63,G63))</f>
        <v>0.3</v>
      </c>
      <c r="I63" s="109"/>
      <c r="J63" s="129" t="s">
        <v>103</v>
      </c>
    </row>
    <row r="64" spans="1:10" x14ac:dyDescent="0.2">
      <c r="A64" s="105"/>
      <c r="B64" s="106"/>
      <c r="C64" s="23"/>
      <c r="D64" s="107"/>
      <c r="E64" s="108"/>
      <c r="F64" s="107"/>
      <c r="G64" s="108"/>
      <c r="H64" s="109"/>
      <c r="I64" s="109"/>
      <c r="J64" s="129"/>
    </row>
    <row r="65" spans="1:10" x14ac:dyDescent="0.2">
      <c r="A65" s="105"/>
      <c r="B65" s="106"/>
      <c r="C65" s="23"/>
      <c r="D65" s="107"/>
      <c r="E65" s="108"/>
      <c r="F65" s="107"/>
      <c r="G65" s="108"/>
      <c r="H65" s="109"/>
      <c r="I65" s="109"/>
      <c r="J65" s="129"/>
    </row>
    <row r="66" spans="1:10" x14ac:dyDescent="0.2">
      <c r="A66" s="94" t="s">
        <v>104</v>
      </c>
      <c r="B66" s="95" t="s">
        <v>93</v>
      </c>
      <c r="C66" s="96"/>
      <c r="D66" s="97">
        <v>0</v>
      </c>
      <c r="E66" s="98">
        <v>0</v>
      </c>
      <c r="F66" s="97">
        <v>1</v>
      </c>
      <c r="G66" s="98">
        <v>1</v>
      </c>
      <c r="H66" s="110"/>
      <c r="I66" s="130"/>
      <c r="J66" s="129" t="s">
        <v>101</v>
      </c>
    </row>
    <row r="67" spans="1:10" x14ac:dyDescent="0.2">
      <c r="A67" s="100" t="s">
        <v>105</v>
      </c>
      <c r="B67" s="95" t="s">
        <v>35</v>
      </c>
      <c r="C67" s="96"/>
      <c r="D67" s="97">
        <f>D66*D46</f>
        <v>0</v>
      </c>
      <c r="E67" s="98">
        <f>E48*E66</f>
        <v>0</v>
      </c>
      <c r="F67" s="97">
        <f>F66*F46</f>
        <v>5.65</v>
      </c>
      <c r="G67" s="98">
        <f>G48*G66</f>
        <v>0.3</v>
      </c>
      <c r="H67" s="101">
        <f>SQRT(SUMSQ(D67,E67,F67,G67))</f>
        <v>5.6579589959631198</v>
      </c>
      <c r="I67" s="109"/>
      <c r="J67" s="129" t="s">
        <v>106</v>
      </c>
    </row>
    <row r="68" spans="1:10" x14ac:dyDescent="0.2">
      <c r="A68" s="105"/>
      <c r="B68" s="106"/>
      <c r="C68" s="23"/>
      <c r="D68" s="107"/>
      <c r="E68" s="108"/>
      <c r="F68" s="107"/>
      <c r="G68" s="108"/>
      <c r="H68" s="109"/>
      <c r="I68" s="109"/>
      <c r="J68" s="129"/>
    </row>
    <row r="69" spans="1:10" x14ac:dyDescent="0.2">
      <c r="A69" s="105"/>
      <c r="B69" s="106"/>
      <c r="C69" s="23"/>
      <c r="D69" s="107"/>
      <c r="E69" s="108"/>
      <c r="F69" s="107"/>
      <c r="G69" s="108"/>
      <c r="H69" s="109"/>
      <c r="I69" s="109"/>
      <c r="J69" s="129"/>
    </row>
    <row r="70" spans="1:10" x14ac:dyDescent="0.2">
      <c r="A70" s="131" t="s">
        <v>107</v>
      </c>
      <c r="B70" s="95" t="s">
        <v>93</v>
      </c>
      <c r="C70" s="96"/>
      <c r="D70" s="97">
        <v>1</v>
      </c>
      <c r="E70" s="132">
        <f>E32/(D32+E32)</f>
        <v>0.200760008913102</v>
      </c>
      <c r="F70" s="97">
        <v>0</v>
      </c>
      <c r="G70" s="132">
        <v>0</v>
      </c>
      <c r="H70" s="110"/>
      <c r="I70" s="130"/>
      <c r="J70" s="128" t="s">
        <v>94</v>
      </c>
    </row>
    <row r="71" spans="1:10" x14ac:dyDescent="0.2">
      <c r="A71" s="133" t="s">
        <v>108</v>
      </c>
      <c r="B71" s="95" t="s">
        <v>35</v>
      </c>
      <c r="C71" s="96"/>
      <c r="D71" s="97">
        <f>D70*D46</f>
        <v>5.65</v>
      </c>
      <c r="E71" s="98">
        <f>E70*E48</f>
        <v>6.0228002673930602E-2</v>
      </c>
      <c r="F71" s="97">
        <f>F70*F46</f>
        <v>0</v>
      </c>
      <c r="G71" s="98">
        <f>G70*G48</f>
        <v>0</v>
      </c>
      <c r="H71" s="101">
        <f>SQRT(SUMSQ(D71,E71,F71,G71))</f>
        <v>5.6503210008198703</v>
      </c>
      <c r="I71" s="109"/>
      <c r="J71" s="129" t="s">
        <v>109</v>
      </c>
    </row>
    <row r="72" spans="1:10" x14ac:dyDescent="0.2">
      <c r="A72" s="105"/>
      <c r="B72" s="106"/>
      <c r="C72" s="23"/>
      <c r="D72" s="107"/>
      <c r="E72" s="108"/>
      <c r="F72" s="107"/>
      <c r="G72" s="108"/>
      <c r="H72" s="109"/>
      <c r="I72" s="109"/>
      <c r="J72" s="129"/>
    </row>
    <row r="73" spans="1:10" x14ac:dyDescent="0.2">
      <c r="A73" s="105"/>
      <c r="B73" s="106"/>
      <c r="C73" s="23"/>
      <c r="D73" s="107"/>
      <c r="E73" s="108"/>
      <c r="F73" s="107"/>
      <c r="G73" s="108"/>
      <c r="H73" s="109"/>
      <c r="I73" s="109"/>
      <c r="J73" s="129"/>
    </row>
    <row r="74" spans="1:10" x14ac:dyDescent="0.2">
      <c r="A74" s="131" t="s">
        <v>110</v>
      </c>
      <c r="B74" s="95" t="s">
        <v>93</v>
      </c>
      <c r="C74" s="96"/>
      <c r="D74" s="97">
        <v>0</v>
      </c>
      <c r="E74" s="132">
        <v>0</v>
      </c>
      <c r="F74" s="97">
        <v>1</v>
      </c>
      <c r="G74" s="132">
        <f>G32/(F32+G32)</f>
        <v>4.7726721034204E-2</v>
      </c>
      <c r="H74" s="110"/>
      <c r="I74" s="130"/>
      <c r="J74" s="128" t="s">
        <v>94</v>
      </c>
    </row>
    <row r="75" spans="1:10" x14ac:dyDescent="0.2">
      <c r="A75" s="133" t="s">
        <v>111</v>
      </c>
      <c r="B75" s="95" t="s">
        <v>35</v>
      </c>
      <c r="C75" s="96"/>
      <c r="D75" s="97">
        <f>D74*D46</f>
        <v>0</v>
      </c>
      <c r="E75" s="98">
        <f>E74*E48</f>
        <v>0</v>
      </c>
      <c r="F75" s="97">
        <f>F74*F46</f>
        <v>5.65</v>
      </c>
      <c r="G75" s="98">
        <f>G74*G48</f>
        <v>1.43180163102612E-2</v>
      </c>
      <c r="H75" s="101">
        <f>SQRT(SUMSQ(D75,E75,F75,G75))</f>
        <v>5.6500181420585802</v>
      </c>
      <c r="I75" s="109"/>
      <c r="J75" s="129" t="s">
        <v>112</v>
      </c>
    </row>
    <row r="76" spans="1:10" x14ac:dyDescent="0.2">
      <c r="A76" s="134"/>
      <c r="B76" s="135"/>
      <c r="C76" s="83"/>
      <c r="D76" s="136"/>
      <c r="E76" s="137"/>
      <c r="F76" s="136"/>
      <c r="G76" s="137"/>
      <c r="H76" s="138"/>
      <c r="I76" s="138"/>
      <c r="J76" s="124"/>
    </row>
    <row r="77" spans="1:10" x14ac:dyDescent="0.2">
      <c r="B77" s="106"/>
      <c r="C77" s="106"/>
      <c r="D77" s="106"/>
      <c r="E77" s="139"/>
      <c r="F77" s="106"/>
      <c r="G77" s="139"/>
      <c r="H77" s="140"/>
      <c r="I77" s="140"/>
      <c r="J77" s="140"/>
    </row>
    <row r="78" spans="1:10" x14ac:dyDescent="0.2">
      <c r="A78" s="141"/>
    </row>
    <row r="79" spans="1:10" x14ac:dyDescent="0.2">
      <c r="A79" s="3" t="s">
        <v>113</v>
      </c>
      <c r="B79" s="88"/>
      <c r="C79" s="88"/>
      <c r="D79" s="88"/>
      <c r="E79" s="88"/>
      <c r="F79" s="88"/>
      <c r="G79" s="88"/>
      <c r="H79" s="142"/>
      <c r="I79" s="142"/>
      <c r="J79" s="111" t="s">
        <v>15</v>
      </c>
    </row>
    <row r="80" spans="1:10" x14ac:dyDescent="0.2">
      <c r="A80" s="143" t="s">
        <v>114</v>
      </c>
      <c r="B80" s="144"/>
      <c r="C80" s="27"/>
      <c r="D80" s="27"/>
      <c r="E80" s="27"/>
      <c r="F80" s="27"/>
      <c r="G80" s="27"/>
      <c r="H80" s="106"/>
      <c r="I80" s="106"/>
      <c r="J80" s="114"/>
    </row>
    <row r="81" spans="1:10" x14ac:dyDescent="0.2">
      <c r="A81" s="143" t="s">
        <v>115</v>
      </c>
      <c r="B81" s="144"/>
      <c r="C81" s="27"/>
      <c r="D81" s="27"/>
      <c r="E81" s="27"/>
      <c r="F81" s="27"/>
      <c r="G81" s="27"/>
      <c r="H81" s="106"/>
      <c r="I81" s="106"/>
      <c r="J81" s="114"/>
    </row>
    <row r="82" spans="1:10" x14ac:dyDescent="0.2">
      <c r="A82" s="3"/>
      <c r="B82" s="88"/>
      <c r="C82" s="88"/>
      <c r="D82" s="88"/>
      <c r="E82" s="88"/>
      <c r="F82" s="88"/>
      <c r="G82" s="88"/>
      <c r="H82" s="142"/>
      <c r="I82" s="142"/>
      <c r="J82" s="186"/>
    </row>
    <row r="83" spans="1:10" x14ac:dyDescent="0.2">
      <c r="A83" s="145"/>
      <c r="B83" s="28"/>
      <c r="C83" s="28"/>
      <c r="D83" s="28"/>
      <c r="E83" s="28"/>
      <c r="F83" s="28"/>
      <c r="G83" s="28"/>
      <c r="H83" s="106"/>
      <c r="I83" s="106"/>
      <c r="J83" s="187"/>
    </row>
    <row r="84" spans="1:10" x14ac:dyDescent="0.2">
      <c r="A84" s="3" t="s">
        <v>116</v>
      </c>
      <c r="B84" s="4"/>
      <c r="C84" s="212" t="s">
        <v>14</v>
      </c>
      <c r="D84" s="213"/>
      <c r="E84" s="213"/>
      <c r="F84" s="213"/>
      <c r="G84" s="213"/>
      <c r="H84" s="146"/>
      <c r="I84" s="146"/>
      <c r="J84" s="111" t="s">
        <v>15</v>
      </c>
    </row>
    <row r="85" spans="1:10" x14ac:dyDescent="0.2">
      <c r="A85" s="7"/>
      <c r="B85" s="13"/>
      <c r="C85" s="9" t="s">
        <v>117</v>
      </c>
      <c r="D85" s="10" t="s">
        <v>16</v>
      </c>
      <c r="E85" s="11" t="s">
        <v>17</v>
      </c>
      <c r="F85" s="10" t="s">
        <v>18</v>
      </c>
      <c r="G85" s="11" t="s">
        <v>19</v>
      </c>
      <c r="H85" s="2"/>
      <c r="I85" s="2"/>
      <c r="J85" s="112"/>
    </row>
    <row r="86" spans="1:10" x14ac:dyDescent="0.2">
      <c r="A86" s="16"/>
      <c r="B86" s="13"/>
      <c r="C86" s="13"/>
      <c r="D86" s="147"/>
      <c r="E86" s="148"/>
      <c r="F86" s="147"/>
      <c r="G86" s="148"/>
      <c r="H86" s="2"/>
      <c r="I86" s="2"/>
      <c r="J86" s="129"/>
    </row>
    <row r="87" spans="1:10" x14ac:dyDescent="0.2">
      <c r="A87" s="16" t="s">
        <v>118</v>
      </c>
      <c r="B87" s="17" t="s">
        <v>32</v>
      </c>
      <c r="C87" s="13"/>
      <c r="D87" s="149">
        <f>D12</f>
        <v>-98</v>
      </c>
      <c r="E87" s="148"/>
      <c r="F87" s="149">
        <f>F12</f>
        <v>-98</v>
      </c>
      <c r="G87" s="148"/>
      <c r="H87" s="2"/>
      <c r="I87" s="2"/>
      <c r="J87" s="129"/>
    </row>
    <row r="88" spans="1:10" x14ac:dyDescent="0.2">
      <c r="A88" s="24" t="s">
        <v>119</v>
      </c>
      <c r="B88" s="25" t="s">
        <v>35</v>
      </c>
      <c r="C88" s="25"/>
      <c r="D88" s="28"/>
      <c r="E88" s="53">
        <f>E13</f>
        <v>-6</v>
      </c>
      <c r="F88" s="28"/>
      <c r="G88" s="53">
        <f>G13</f>
        <v>-13</v>
      </c>
      <c r="H88" s="2"/>
      <c r="I88" s="2"/>
      <c r="J88" s="188"/>
    </row>
    <row r="89" spans="1:10" x14ac:dyDescent="0.2">
      <c r="A89" s="24"/>
      <c r="B89" s="25"/>
      <c r="C89" s="25"/>
      <c r="D89" s="28"/>
      <c r="E89" s="150"/>
      <c r="F89" s="28"/>
      <c r="G89" s="64"/>
      <c r="H89" s="2"/>
      <c r="I89" s="2"/>
      <c r="J89" s="129"/>
    </row>
    <row r="90" spans="1:10" x14ac:dyDescent="0.2">
      <c r="A90" s="24" t="s">
        <v>120</v>
      </c>
      <c r="B90" s="25" t="s">
        <v>35</v>
      </c>
      <c r="C90" s="151"/>
      <c r="D90" s="152">
        <v>0</v>
      </c>
      <c r="E90" s="26">
        <v>0.53</v>
      </c>
      <c r="F90" s="152">
        <v>0</v>
      </c>
      <c r="G90" s="26">
        <v>0.53</v>
      </c>
      <c r="H90" s="2"/>
      <c r="I90" s="2"/>
      <c r="J90" s="113" t="s">
        <v>121</v>
      </c>
    </row>
    <row r="91" spans="1:10" x14ac:dyDescent="0.2">
      <c r="A91" s="46" t="s">
        <v>122</v>
      </c>
      <c r="B91" s="25" t="s">
        <v>35</v>
      </c>
      <c r="C91" s="153"/>
      <c r="D91" s="21">
        <f>D87+D90</f>
        <v>-98</v>
      </c>
      <c r="E91" s="153">
        <f>E88+E90</f>
        <v>-5.47</v>
      </c>
      <c r="F91" s="21">
        <f>F87+F90</f>
        <v>-98</v>
      </c>
      <c r="G91" s="153">
        <f>G88+G90</f>
        <v>-12.47</v>
      </c>
      <c r="H91" s="2"/>
      <c r="I91" s="2"/>
      <c r="J91" s="113" t="s">
        <v>123</v>
      </c>
    </row>
    <row r="92" spans="1:10" x14ac:dyDescent="0.2">
      <c r="A92" s="24"/>
      <c r="B92" s="25"/>
      <c r="C92" s="25"/>
      <c r="D92" s="28"/>
      <c r="E92" s="19"/>
      <c r="F92" s="28"/>
      <c r="G92" s="19"/>
      <c r="H92" s="2"/>
      <c r="I92" s="2"/>
      <c r="J92" s="129"/>
    </row>
    <row r="93" spans="1:10" x14ac:dyDescent="0.2">
      <c r="A93" s="154" t="s">
        <v>124</v>
      </c>
      <c r="B93" s="25"/>
      <c r="C93" s="25"/>
      <c r="D93" s="57"/>
      <c r="E93" s="19"/>
      <c r="F93" s="57"/>
      <c r="G93" s="19"/>
      <c r="H93" s="2"/>
      <c r="I93" s="2"/>
      <c r="J93" s="129"/>
    </row>
    <row r="94" spans="1:10" x14ac:dyDescent="0.2">
      <c r="A94" s="24" t="s">
        <v>125</v>
      </c>
      <c r="B94" s="47" t="s">
        <v>63</v>
      </c>
      <c r="C94" s="25"/>
      <c r="D94" s="48">
        <f>10^9*10^(D91/10)*($C5/15)</f>
        <v>1.2679145539688901</v>
      </c>
      <c r="E94" s="49">
        <f>10^9*10^((D91+E91)/10)*($C5/15)</f>
        <v>0.35982388391463099</v>
      </c>
      <c r="F94" s="48">
        <f>10^9*10^(F91/10)*($C5/15)</f>
        <v>1.2679145539688901</v>
      </c>
      <c r="G94" s="49">
        <f>10^9*10^((F91+G91)/10)*($C5/15)</f>
        <v>7.1794303560059794E-2</v>
      </c>
      <c r="H94" s="2"/>
      <c r="I94" s="2"/>
      <c r="J94" s="129"/>
    </row>
    <row r="95" spans="1:10" x14ac:dyDescent="0.2">
      <c r="A95" s="56" t="s">
        <v>68</v>
      </c>
      <c r="B95" s="25" t="s">
        <v>35</v>
      </c>
      <c r="C95" s="25"/>
      <c r="D95" s="57"/>
      <c r="E95" s="155">
        <f>10*LOG10(E94/(D34+D94))</f>
        <v>-5.6957373344087703</v>
      </c>
      <c r="F95" s="57"/>
      <c r="G95" s="155">
        <f>10*LOG10(G94/(F34+F94))</f>
        <v>-12.6957373344088</v>
      </c>
      <c r="H95" s="2"/>
      <c r="I95" s="2"/>
      <c r="J95" s="113"/>
    </row>
    <row r="96" spans="1:10" x14ac:dyDescent="0.2">
      <c r="A96" s="51" t="s">
        <v>126</v>
      </c>
      <c r="B96" s="25" t="s">
        <v>71</v>
      </c>
      <c r="C96" s="25"/>
      <c r="D96" s="57"/>
      <c r="E96" s="156">
        <f>10*LOG10(E94)-90</f>
        <v>-94.439100130080604</v>
      </c>
      <c r="F96" s="57"/>
      <c r="G96" s="156">
        <f>10*LOG10(G94)-90</f>
        <v>-101.439100130081</v>
      </c>
      <c r="H96" s="2"/>
      <c r="I96" s="2"/>
      <c r="J96" s="113"/>
    </row>
    <row r="97" spans="1:10" x14ac:dyDescent="0.2">
      <c r="A97" s="143" t="s">
        <v>73</v>
      </c>
      <c r="B97" s="25" t="s">
        <v>74</v>
      </c>
      <c r="C97" s="25"/>
      <c r="D97" s="157">
        <f>10*LOG((D94+E94)*10^-9)+10*LOG(MAX($C11*12*$C7/$C5))</f>
        <v>-55.886602035878099</v>
      </c>
      <c r="E97" s="158"/>
      <c r="F97" s="157">
        <f>10*LOG((F94+G94)*10^-9)+10*LOG(MAX($C11*12*$C7/$C5,$C6))</f>
        <v>-56.732343940135266</v>
      </c>
      <c r="G97" s="159"/>
      <c r="H97" s="2"/>
      <c r="I97" s="2"/>
      <c r="J97" s="113"/>
    </row>
    <row r="98" spans="1:10" x14ac:dyDescent="0.2">
      <c r="A98" s="160" t="s">
        <v>127</v>
      </c>
      <c r="B98" s="73" t="s">
        <v>71</v>
      </c>
      <c r="C98" s="73"/>
      <c r="D98" s="161"/>
      <c r="E98" s="162">
        <f>E96+IF($D14=0,0,$C38)+$C39</f>
        <v>-89.439100130080604</v>
      </c>
      <c r="F98" s="161"/>
      <c r="G98" s="162">
        <f>G96+IF($F14=0,0,$C38)+$C39</f>
        <v>-96.439100130080604</v>
      </c>
      <c r="H98" s="41"/>
      <c r="I98" s="41"/>
      <c r="J98" s="189"/>
    </row>
    <row r="99" spans="1:10" x14ac:dyDescent="0.2">
      <c r="A99" s="163"/>
      <c r="B99" s="164"/>
      <c r="C99" s="164"/>
      <c r="D99" s="164"/>
      <c r="E99" s="164"/>
      <c r="F99" s="164"/>
      <c r="G99" s="164"/>
      <c r="H99" s="164"/>
      <c r="I99" s="164"/>
      <c r="J99" s="164"/>
    </row>
    <row r="100" spans="1:10" x14ac:dyDescent="0.2">
      <c r="A100" s="163"/>
      <c r="B100" s="164"/>
      <c r="C100" s="164"/>
      <c r="D100" s="164"/>
      <c r="E100" s="164"/>
      <c r="F100" s="164"/>
      <c r="G100" s="164"/>
      <c r="H100" s="164"/>
      <c r="I100" s="164"/>
      <c r="J100" s="164"/>
    </row>
    <row r="101" spans="1:10" x14ac:dyDescent="0.2">
      <c r="A101" s="165" t="s">
        <v>128</v>
      </c>
      <c r="B101" s="166"/>
      <c r="C101" s="212" t="s">
        <v>14</v>
      </c>
      <c r="D101" s="213"/>
      <c r="E101" s="213"/>
      <c r="F101" s="213"/>
      <c r="G101" s="213"/>
      <c r="H101" s="5" t="s">
        <v>91</v>
      </c>
      <c r="I101" s="78"/>
      <c r="J101" s="190" t="s">
        <v>129</v>
      </c>
    </row>
    <row r="102" spans="1:10" x14ac:dyDescent="0.2">
      <c r="A102" s="7"/>
      <c r="B102" s="28"/>
      <c r="C102" s="44"/>
      <c r="D102" s="10" t="s">
        <v>16</v>
      </c>
      <c r="E102" s="11" t="s">
        <v>17</v>
      </c>
      <c r="F102" s="10" t="s">
        <v>18</v>
      </c>
      <c r="G102" s="11" t="s">
        <v>19</v>
      </c>
      <c r="H102" s="167"/>
      <c r="I102" s="191"/>
      <c r="J102" s="112"/>
    </row>
    <row r="103" spans="1:10" x14ac:dyDescent="0.2">
      <c r="A103" s="7"/>
      <c r="B103" s="28"/>
      <c r="C103" s="19"/>
      <c r="D103" s="28"/>
      <c r="E103" s="92"/>
      <c r="F103" s="28"/>
      <c r="G103" s="15"/>
      <c r="H103" s="93"/>
      <c r="I103" s="15"/>
      <c r="J103" s="15"/>
    </row>
    <row r="104" spans="1:10" x14ac:dyDescent="0.2">
      <c r="A104" s="94" t="s">
        <v>130</v>
      </c>
      <c r="B104" s="95" t="s">
        <v>35</v>
      </c>
      <c r="C104" s="96"/>
      <c r="D104" s="168"/>
      <c r="E104" s="169">
        <f>E105-H105</f>
        <v>-5.9957373344087701</v>
      </c>
      <c r="F104" s="168"/>
      <c r="G104" s="170"/>
      <c r="H104" s="110"/>
      <c r="I104" s="192">
        <v>-6</v>
      </c>
      <c r="J104" s="193" t="s">
        <v>131</v>
      </c>
    </row>
    <row r="105" spans="1:10" x14ac:dyDescent="0.2">
      <c r="A105" s="100" t="s">
        <v>132</v>
      </c>
      <c r="B105" s="95" t="s">
        <v>35</v>
      </c>
      <c r="C105" s="96"/>
      <c r="D105" s="168"/>
      <c r="E105" s="170">
        <f>E95</f>
        <v>-5.6957373344087703</v>
      </c>
      <c r="F105" s="168"/>
      <c r="G105" s="170"/>
      <c r="H105" s="101">
        <f>H55</f>
        <v>0.3</v>
      </c>
      <c r="I105" s="194"/>
      <c r="J105" s="15"/>
    </row>
    <row r="106" spans="1:10" x14ac:dyDescent="0.2">
      <c r="A106" s="94" t="s">
        <v>133</v>
      </c>
      <c r="B106" s="95" t="s">
        <v>35</v>
      </c>
      <c r="C106" s="96"/>
      <c r="D106" s="168"/>
      <c r="E106" s="170">
        <f>E105+H105</f>
        <v>-5.3957373344087696</v>
      </c>
      <c r="F106" s="168"/>
      <c r="G106" s="170"/>
      <c r="H106" s="110"/>
      <c r="I106" s="170"/>
      <c r="J106" s="195"/>
    </row>
    <row r="107" spans="1:10" x14ac:dyDescent="0.2">
      <c r="A107" s="7"/>
      <c r="B107" s="28"/>
      <c r="C107" s="19"/>
      <c r="D107" s="171"/>
      <c r="E107" s="92"/>
      <c r="F107" s="171"/>
      <c r="G107" s="15"/>
      <c r="H107" s="93"/>
      <c r="I107" s="15"/>
      <c r="J107" s="15"/>
    </row>
    <row r="108" spans="1:10" x14ac:dyDescent="0.2">
      <c r="A108" s="94" t="s">
        <v>134</v>
      </c>
      <c r="B108" s="95" t="s">
        <v>71</v>
      </c>
      <c r="C108" s="96"/>
      <c r="D108" s="168"/>
      <c r="E108" s="169">
        <f>E109-H109</f>
        <v>-100.097059126044</v>
      </c>
      <c r="F108" s="168"/>
      <c r="G108" s="170"/>
      <c r="H108" s="172"/>
      <c r="I108" s="192">
        <f>-108.5+10*LOG10($C5/120)+$C23</f>
        <v>-107.5</v>
      </c>
      <c r="J108" s="193" t="s">
        <v>135</v>
      </c>
    </row>
    <row r="109" spans="1:10" x14ac:dyDescent="0.2">
      <c r="A109" s="100" t="s">
        <v>136</v>
      </c>
      <c r="B109" s="95" t="s">
        <v>71</v>
      </c>
      <c r="C109" s="96"/>
      <c r="D109" s="168"/>
      <c r="E109" s="170">
        <f>E96</f>
        <v>-94.439100130080604</v>
      </c>
      <c r="F109" s="168"/>
      <c r="G109" s="170"/>
      <c r="H109" s="101">
        <f>H59</f>
        <v>5.6579589959631198</v>
      </c>
      <c r="I109" s="194"/>
      <c r="J109" s="15"/>
    </row>
    <row r="110" spans="1:10" x14ac:dyDescent="0.2">
      <c r="A110" s="94" t="s">
        <v>137</v>
      </c>
      <c r="B110" s="95" t="s">
        <v>71</v>
      </c>
      <c r="C110" s="96"/>
      <c r="D110" s="168"/>
      <c r="E110" s="170">
        <f>E109+H109</f>
        <v>-88.781141134117405</v>
      </c>
      <c r="F110" s="168"/>
      <c r="G110" s="170"/>
      <c r="H110" s="172"/>
      <c r="I110" s="170"/>
      <c r="J110" s="195"/>
    </row>
    <row r="111" spans="1:10" x14ac:dyDescent="0.2">
      <c r="A111" s="7"/>
      <c r="B111" s="28"/>
      <c r="C111" s="19"/>
      <c r="D111" s="171"/>
      <c r="E111" s="23"/>
      <c r="F111" s="171"/>
      <c r="G111" s="23"/>
      <c r="H111" s="126"/>
      <c r="I111" s="148"/>
      <c r="J111" s="120"/>
    </row>
    <row r="112" spans="1:10" x14ac:dyDescent="0.2">
      <c r="A112" s="94" t="s">
        <v>138</v>
      </c>
      <c r="B112" s="95" t="s">
        <v>35</v>
      </c>
      <c r="C112" s="96"/>
      <c r="D112" s="168"/>
      <c r="E112" s="173"/>
      <c r="F112" s="168"/>
      <c r="G112" s="169">
        <f>G113-H113</f>
        <v>-12.995737334408799</v>
      </c>
      <c r="H112" s="172"/>
      <c r="I112" s="192">
        <v>-13</v>
      </c>
      <c r="J112" s="193" t="s">
        <v>131</v>
      </c>
    </row>
    <row r="113" spans="1:10" x14ac:dyDescent="0.2">
      <c r="A113" s="100" t="s">
        <v>139</v>
      </c>
      <c r="B113" s="95" t="s">
        <v>35</v>
      </c>
      <c r="C113" s="96"/>
      <c r="D113" s="168"/>
      <c r="E113" s="173"/>
      <c r="F113" s="168"/>
      <c r="G113" s="170">
        <f>G95</f>
        <v>-12.6957373344088</v>
      </c>
      <c r="H113" s="101">
        <f>H63</f>
        <v>0.3</v>
      </c>
      <c r="I113" s="194"/>
      <c r="J113" s="120"/>
    </row>
    <row r="114" spans="1:10" x14ac:dyDescent="0.2">
      <c r="A114" s="94" t="s">
        <v>140</v>
      </c>
      <c r="B114" s="95" t="s">
        <v>35</v>
      </c>
      <c r="C114" s="96"/>
      <c r="D114" s="168"/>
      <c r="E114" s="173"/>
      <c r="F114" s="168"/>
      <c r="G114" s="170">
        <f>G113+H113</f>
        <v>-12.3957373344088</v>
      </c>
      <c r="H114" s="172"/>
      <c r="I114" s="196"/>
      <c r="J114" s="120"/>
    </row>
    <row r="115" spans="1:10" x14ac:dyDescent="0.2">
      <c r="A115" s="174"/>
      <c r="B115" s="106"/>
      <c r="C115" s="23"/>
      <c r="D115" s="175"/>
      <c r="E115" s="53"/>
      <c r="F115" s="175"/>
      <c r="G115" s="53"/>
      <c r="H115" s="130"/>
      <c r="I115" s="53"/>
      <c r="J115" s="113"/>
    </row>
    <row r="116" spans="1:10" x14ac:dyDescent="0.2">
      <c r="A116" s="94" t="s">
        <v>141</v>
      </c>
      <c r="B116" s="95" t="s">
        <v>71</v>
      </c>
      <c r="C116" s="96"/>
      <c r="D116" s="168"/>
      <c r="E116" s="170"/>
      <c r="F116" s="168"/>
      <c r="G116" s="169">
        <f>G117-H117</f>
        <v>-107.097059126044</v>
      </c>
      <c r="H116" s="110"/>
      <c r="I116" s="192">
        <f>-108.5+10*LOG10($C5/120)+$C23</f>
        <v>-107.5</v>
      </c>
      <c r="J116" s="193" t="s">
        <v>135</v>
      </c>
    </row>
    <row r="117" spans="1:10" x14ac:dyDescent="0.2">
      <c r="A117" s="100" t="s">
        <v>142</v>
      </c>
      <c r="B117" s="95" t="s">
        <v>71</v>
      </c>
      <c r="C117" s="96"/>
      <c r="D117" s="168"/>
      <c r="E117" s="170"/>
      <c r="F117" s="168"/>
      <c r="G117" s="170">
        <f>G96</f>
        <v>-101.439100130081</v>
      </c>
      <c r="H117" s="101">
        <f>H67</f>
        <v>5.6579589959631198</v>
      </c>
      <c r="I117" s="194"/>
      <c r="J117" s="113"/>
    </row>
    <row r="118" spans="1:10" x14ac:dyDescent="0.2">
      <c r="A118" s="94" t="s">
        <v>143</v>
      </c>
      <c r="B118" s="95" t="s">
        <v>71</v>
      </c>
      <c r="C118" s="96"/>
      <c r="D118" s="168"/>
      <c r="E118" s="170"/>
      <c r="F118" s="168"/>
      <c r="G118" s="170">
        <f>G117+H117</f>
        <v>-95.781141134117505</v>
      </c>
      <c r="H118" s="110"/>
      <c r="I118" s="170"/>
      <c r="J118" s="120"/>
    </row>
    <row r="119" spans="1:10" x14ac:dyDescent="0.2">
      <c r="A119" s="174"/>
      <c r="B119" s="106"/>
      <c r="C119" s="23"/>
      <c r="D119" s="175"/>
      <c r="E119" s="176"/>
      <c r="F119" s="175"/>
      <c r="G119" s="176"/>
      <c r="H119" s="177"/>
      <c r="I119" s="197"/>
      <c r="J119" s="120"/>
    </row>
    <row r="120" spans="1:10" x14ac:dyDescent="0.2">
      <c r="A120" s="94" t="s">
        <v>144</v>
      </c>
      <c r="B120" s="95" t="s">
        <v>74</v>
      </c>
      <c r="C120" s="96"/>
      <c r="D120" s="169">
        <f>D121-H121</f>
        <v>-61.536923036697971</v>
      </c>
      <c r="E120" s="170"/>
      <c r="F120" s="170"/>
      <c r="G120" s="170"/>
      <c r="H120" s="172"/>
      <c r="I120" s="192">
        <f>-108.5+10*LOG10($C5/120)+$C23+10*LOG(MAX($C11*12*$C7/$C5,$C6))</f>
        <v>-75.502448227465251</v>
      </c>
      <c r="J120" s="193" t="s">
        <v>135</v>
      </c>
    </row>
    <row r="121" spans="1:10" x14ac:dyDescent="0.2">
      <c r="A121" s="100" t="s">
        <v>145</v>
      </c>
      <c r="B121" s="95" t="s">
        <v>74</v>
      </c>
      <c r="C121" s="96"/>
      <c r="D121" s="178">
        <f>D97</f>
        <v>-55.886602035878099</v>
      </c>
      <c r="E121" s="170"/>
      <c r="F121" s="170"/>
      <c r="G121" s="170"/>
      <c r="H121" s="101">
        <f>H71</f>
        <v>5.6503210008198703</v>
      </c>
      <c r="I121" s="194"/>
      <c r="J121" s="120"/>
    </row>
    <row r="122" spans="1:10" x14ac:dyDescent="0.2">
      <c r="A122" s="94" t="s">
        <v>146</v>
      </c>
      <c r="B122" s="95" t="s">
        <v>74</v>
      </c>
      <c r="C122" s="96"/>
      <c r="D122" s="179">
        <f>D121+H121</f>
        <v>-50.236281035058227</v>
      </c>
      <c r="E122" s="170"/>
      <c r="F122" s="170"/>
      <c r="G122" s="170"/>
      <c r="H122" s="172"/>
      <c r="I122" s="192">
        <v>-50</v>
      </c>
      <c r="J122" s="193" t="s">
        <v>147</v>
      </c>
    </row>
    <row r="123" spans="1:10" x14ac:dyDescent="0.2">
      <c r="A123" s="174"/>
      <c r="B123" s="106"/>
      <c r="C123" s="23"/>
      <c r="D123" s="175"/>
      <c r="E123" s="176"/>
      <c r="F123" s="175"/>
      <c r="G123" s="176"/>
      <c r="H123" s="177"/>
      <c r="I123" s="197"/>
      <c r="J123" s="120"/>
    </row>
    <row r="124" spans="1:10" x14ac:dyDescent="0.2">
      <c r="A124" s="94" t="s">
        <v>144</v>
      </c>
      <c r="B124" s="95" t="s">
        <v>74</v>
      </c>
      <c r="C124" s="96"/>
      <c r="D124" s="170"/>
      <c r="E124" s="170"/>
      <c r="F124" s="169">
        <f>F125-H125</f>
        <v>-62.382362082193843</v>
      </c>
      <c r="G124" s="170"/>
      <c r="H124" s="172"/>
      <c r="I124" s="192">
        <f>-108.5+10*LOG10($C5/120)+$C23+10*LOG(MAX($C11*12*$C7/$C5,$C6))</f>
        <v>-75.502448227465251</v>
      </c>
      <c r="J124" s="193" t="s">
        <v>135</v>
      </c>
    </row>
    <row r="125" spans="1:10" x14ac:dyDescent="0.2">
      <c r="A125" s="100" t="s">
        <v>145</v>
      </c>
      <c r="B125" s="95" t="s">
        <v>74</v>
      </c>
      <c r="C125" s="96"/>
      <c r="D125" s="170"/>
      <c r="E125" s="170"/>
      <c r="F125" s="178">
        <f>F97</f>
        <v>-56.732343940135266</v>
      </c>
      <c r="G125" s="170"/>
      <c r="H125" s="101">
        <f>H75</f>
        <v>5.6500181420585802</v>
      </c>
      <c r="I125" s="194"/>
      <c r="J125" s="120"/>
    </row>
    <row r="126" spans="1:10" x14ac:dyDescent="0.2">
      <c r="A126" s="94" t="s">
        <v>146</v>
      </c>
      <c r="B126" s="95" t="s">
        <v>74</v>
      </c>
      <c r="C126" s="96"/>
      <c r="D126" s="170"/>
      <c r="E126" s="170"/>
      <c r="F126" s="179">
        <f>F125+H125</f>
        <v>-51.082325798076688</v>
      </c>
      <c r="G126" s="170"/>
      <c r="H126" s="172"/>
      <c r="I126" s="192">
        <v>-50</v>
      </c>
      <c r="J126" s="193" t="s">
        <v>148</v>
      </c>
    </row>
    <row r="127" spans="1:10" x14ac:dyDescent="0.2">
      <c r="A127" s="174"/>
      <c r="B127" s="106"/>
      <c r="C127" s="23"/>
      <c r="D127" s="175"/>
      <c r="E127" s="176"/>
      <c r="F127" s="175"/>
      <c r="G127" s="180"/>
      <c r="H127" s="177"/>
      <c r="I127" s="197"/>
      <c r="J127" s="120"/>
    </row>
    <row r="128" spans="1:10" x14ac:dyDescent="0.2">
      <c r="A128" s="181" t="s">
        <v>149</v>
      </c>
      <c r="B128" s="182"/>
      <c r="C128" s="183"/>
      <c r="D128" s="184"/>
      <c r="E128" s="183"/>
      <c r="F128" s="184"/>
      <c r="G128" s="183"/>
      <c r="H128" s="185"/>
      <c r="I128" s="198"/>
      <c r="J128" s="199" t="s">
        <v>150</v>
      </c>
    </row>
  </sheetData>
  <mergeCells count="10">
    <mergeCell ref="C2:G2"/>
    <mergeCell ref="D14:E14"/>
    <mergeCell ref="F14:G14"/>
    <mergeCell ref="D15:E15"/>
    <mergeCell ref="F15:G15"/>
    <mergeCell ref="C30:G30"/>
    <mergeCell ref="C43:G43"/>
    <mergeCell ref="C51:G51"/>
    <mergeCell ref="C84:G84"/>
    <mergeCell ref="C101:G101"/>
  </mergeCells>
  <phoneticPr fontId="25" type="noConversion"/>
  <conditionalFormatting sqref="J128">
    <cfRule type="cellIs" dxfId="4" priority="9" stopIfTrue="1" operator="equal">
      <formula>"Yes"</formula>
    </cfRule>
    <cfRule type="cellIs" dxfId="3" priority="10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1" stopIfTrue="1" operator="lessThan" id="{D6F19C04-9894-4527-82A3-F802B09026CD}">
            <xm:f>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I104</xm:sqref>
        </x14:conditionalFormatting>
        <x14:conditionalFormatting xmlns:xm="http://schemas.microsoft.com/office/excel/2006/main">
          <x14:cfRule type="cellIs" priority="8" stopIfTrue="1" operator="lessThan" id="{686E2614-E117-423E-8E32-7EAADECEB718}">
            <xm:f>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I112</xm:sqref>
        </x14:conditionalFormatting>
        <x14:conditionalFormatting xmlns:xm="http://schemas.microsoft.com/office/excel/2006/main">
          <x14:cfRule type="cellIs" priority="12" operator="lessThan" id="{0FFC6E34-28A8-4B40-94D9-8AC922AC7152}">
            <xm:f>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E104 G112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14.3.4 Test 1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2024-05-16T05:42:16Z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E70791835D1E487F8851C5ED54AB0106_12</vt:lpwstr>
  </property>
  <property fmtid="{D5CDD505-2E9C-101B-9397-08002B2CF9AE}" pid="16" name="KSOProductBuildVer">
    <vt:lpwstr>2052-12.1.0.16417</vt:lpwstr>
  </property>
</Properties>
</file>